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300" windowHeight="1442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<sst xmlns="http://schemas.openxmlformats.org/spreadsheetml/2006/main" count="184">
  <si>
    <t>加权CA</t>
  </si>
  <si>
    <t>算术平均</t>
  </si>
  <si>
    <t>位置</t>
  </si>
  <si>
    <t>ST</t>
  </si>
  <si>
    <t>属性</t>
  </si>
  <si>
    <t>Technical</t>
  </si>
  <si>
    <t>技术</t>
  </si>
  <si>
    <t>Mental</t>
  </si>
  <si>
    <t>精神</t>
  </si>
  <si>
    <t>Physical</t>
  </si>
  <si>
    <t>身体</t>
  </si>
  <si>
    <t>Goalkeeping</t>
  </si>
  <si>
    <t>守门</t>
  </si>
  <si>
    <t>CORNERS</t>
  </si>
  <si>
    <t>角球</t>
  </si>
  <si>
    <t>AGGRESSION</t>
  </si>
  <si>
    <t>侵略性</t>
  </si>
  <si>
    <t>ACCELERATION</t>
  </si>
  <si>
    <t>爆发力</t>
  </si>
  <si>
    <t>AERIAL REACH</t>
  </si>
  <si>
    <t>制空范围</t>
  </si>
  <si>
    <t>CROSSING</t>
  </si>
  <si>
    <t>传中</t>
  </si>
  <si>
    <t>ANTICIPATION</t>
  </si>
  <si>
    <t>预判</t>
  </si>
  <si>
    <t>AGILITY</t>
  </si>
  <si>
    <t>灵活</t>
  </si>
  <si>
    <t>COMMAND OF AREA</t>
  </si>
  <si>
    <t>拦截传中</t>
  </si>
  <si>
    <t>DRIBBLING</t>
  </si>
  <si>
    <t>盘带</t>
  </si>
  <si>
    <t>BRAVERY</t>
  </si>
  <si>
    <t>勇敢</t>
  </si>
  <si>
    <t>BALANCE</t>
  </si>
  <si>
    <t>平衡</t>
  </si>
  <si>
    <t>COMMUNICATION</t>
  </si>
  <si>
    <t>指挥防守</t>
  </si>
  <si>
    <t>FINISHING</t>
  </si>
  <si>
    <t>射门</t>
  </si>
  <si>
    <t>COMPOSURE</t>
  </si>
  <si>
    <t>镇定</t>
  </si>
  <si>
    <t>JUMPING REACH</t>
  </si>
  <si>
    <t>弹跳高度</t>
  </si>
  <si>
    <t>ECCENTRICITY</t>
  </si>
  <si>
    <t>意外性</t>
  </si>
  <si>
    <t>FIRST TOUCH</t>
  </si>
  <si>
    <t>停球</t>
  </si>
  <si>
    <t>CONCENTRATION</t>
  </si>
  <si>
    <t>集中</t>
  </si>
  <si>
    <t>NATURAL FITNESS</t>
  </si>
  <si>
    <t>体质</t>
  </si>
  <si>
    <t>HANDLING</t>
  </si>
  <si>
    <t>手控球</t>
  </si>
  <si>
    <t>FREE KICK TAKING</t>
  </si>
  <si>
    <t>任意球</t>
  </si>
  <si>
    <t>DECISIONS</t>
  </si>
  <si>
    <t>决断</t>
  </si>
  <si>
    <t>PACE</t>
  </si>
  <si>
    <t>速度</t>
  </si>
  <si>
    <t>KICKING</t>
  </si>
  <si>
    <t>大脚开球</t>
  </si>
  <si>
    <t>HEADING</t>
  </si>
  <si>
    <t>头球精度</t>
  </si>
  <si>
    <t>DETERMINATION</t>
  </si>
  <si>
    <t>决心</t>
  </si>
  <si>
    <t>STAMINA</t>
  </si>
  <si>
    <t>耐力</t>
  </si>
  <si>
    <t>ONE ON ONES</t>
  </si>
  <si>
    <t>一对一</t>
  </si>
  <si>
    <t>LONG SHOTS</t>
  </si>
  <si>
    <t>远射</t>
  </si>
  <si>
    <t>FLAIR</t>
  </si>
  <si>
    <t>才华</t>
  </si>
  <si>
    <t>STRENGTH</t>
  </si>
  <si>
    <t>强壮</t>
  </si>
  <si>
    <t>PUNCHING</t>
  </si>
  <si>
    <t>击球倾向</t>
  </si>
  <si>
    <t>LONG THROWS</t>
  </si>
  <si>
    <t>长距离界外球</t>
  </si>
  <si>
    <t>LEADERSHIP</t>
  </si>
  <si>
    <t>领导力</t>
  </si>
  <si>
    <t>Weaker Foot</t>
  </si>
  <si>
    <t>弱势脚</t>
  </si>
  <si>
    <t>REFLEXES</t>
  </si>
  <si>
    <t>反应</t>
  </si>
  <si>
    <t>MARKING</t>
  </si>
  <si>
    <t>盯人</t>
  </si>
  <si>
    <t>OFF THE BALL</t>
  </si>
  <si>
    <t>无球跑动</t>
  </si>
  <si>
    <t>RUSHING OUT</t>
  </si>
  <si>
    <t>出击</t>
  </si>
  <si>
    <t>PASSING</t>
  </si>
  <si>
    <t>传球</t>
  </si>
  <si>
    <t>POSITIONING</t>
  </si>
  <si>
    <t>防守站位</t>
  </si>
  <si>
    <t>THROWING</t>
  </si>
  <si>
    <t>手抛球</t>
  </si>
  <si>
    <t>PENALTY TAKING</t>
  </si>
  <si>
    <t>点球</t>
  </si>
  <si>
    <t>TEAMWORK</t>
  </si>
  <si>
    <t>团队合作</t>
  </si>
  <si>
    <t>TACKLING</t>
  </si>
  <si>
    <t>抢断</t>
  </si>
  <si>
    <t>VISION</t>
  </si>
  <si>
    <t>视野</t>
  </si>
  <si>
    <t>TECHNIQUE</t>
  </si>
  <si>
    <t>WORK RATE</t>
  </si>
  <si>
    <t>工作投入</t>
  </si>
  <si>
    <t>Defending</t>
  </si>
  <si>
    <t>Speed</t>
  </si>
  <si>
    <t>Vision</t>
  </si>
  <si>
    <t>Attacking</t>
  </si>
  <si>
    <t>Aerial</t>
  </si>
  <si>
    <t>Attr*Wght</t>
  </si>
  <si>
    <t>Weight</t>
  </si>
  <si>
    <t>Category</t>
  </si>
  <si>
    <t>Attr</t>
  </si>
  <si>
    <t>GK</t>
  </si>
  <si>
    <t>DC</t>
  </si>
  <si>
    <t>DRL</t>
  </si>
  <si>
    <t>DM</t>
  </si>
  <si>
    <t>MC</t>
  </si>
  <si>
    <t>AMRL</t>
  </si>
  <si>
    <t>AMC</t>
  </si>
  <si>
    <t>英文</t>
  </si>
  <si>
    <t>中文</t>
  </si>
  <si>
    <t>姓​名</t>
  </si>
  <si>
    <t>年​龄</t>
  </si>
  <si>
    <t>位​置</t>
  </si>
  <si>
    <t>左​脚</t>
  </si>
  <si>
    <t>右​脚</t>
  </si>
  <si>
    <t>职​业素​养</t>
  </si>
  <si>
    <t>野​心</t>
  </si>
  <si>
    <t>稳​定</t>
  </si>
  <si>
    <t>大​赛发​挥</t>
  </si>
  <si>
    <t>耐​力</t>
  </si>
  <si>
    <t>投​入</t>
  </si>
  <si>
    <t>盯​人</t>
  </si>
  <si>
    <t>受​伤倾​向</t>
  </si>
  <si>
    <t>无​球跑</t>
  </si>
  <si>
    <t>传​中</t>
  </si>
  <si>
    <t>爆​发</t>
  </si>
  <si>
    <t>盘​带</t>
  </si>
  <si>
    <t>决​断</t>
  </si>
  <si>
    <t>速​度</t>
  </si>
  <si>
    <t>视​野</t>
  </si>
  <si>
    <t>远​射</t>
  </si>
  <si>
    <t>射​门</t>
  </si>
  <si>
    <t>传​球</t>
  </si>
  <si>
    <t>合​作</t>
  </si>
  <si>
    <t>意​志</t>
  </si>
  <si>
    <t>角​球</t>
  </si>
  <si>
    <t>停​球</t>
  </si>
  <si>
    <t>任​意球</t>
  </si>
  <si>
    <t>头​球</t>
  </si>
  <si>
    <t>界​外球</t>
  </si>
  <si>
    <t>点​球</t>
  </si>
  <si>
    <t>抢​断</t>
  </si>
  <si>
    <t>侵​略</t>
  </si>
  <si>
    <t>预​判</t>
  </si>
  <si>
    <t>勇​敢</t>
  </si>
  <si>
    <t>镇​定</t>
  </si>
  <si>
    <t>集​中</t>
  </si>
  <si>
    <t>领​导力</t>
  </si>
  <si>
    <t>灵​活</t>
  </si>
  <si>
    <t>平​衡</t>
  </si>
  <si>
    <t>弹​跳</t>
  </si>
  <si>
    <t>体​质</t>
  </si>
  <si>
    <t>强​壮</t>
  </si>
  <si>
    <t>制​空</t>
  </si>
  <si>
    <t>拦​截传​中</t>
  </si>
  <si>
    <t>指​挥</t>
  </si>
  <si>
    <t>意​外</t>
  </si>
  <si>
    <t>手​控球</t>
  </si>
  <si>
    <t>开​球</t>
  </si>
  <si>
    <t>一​对一</t>
  </si>
  <si>
    <t>击​球</t>
  </si>
  <si>
    <t>反​应</t>
  </si>
  <si>
    <t>出​击</t>
  </si>
  <si>
    <t>手​抛球</t>
  </si>
  <si>
    <t>本杰明·塞斯卡</t>
  </si>
  <si>
    <t>前锋(中)</t>
  </si>
  <si>
    <t>凑​合</t>
  </si>
  <si>
    <t>精​准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</si>
</sst>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u/>
      <sz val="11"/>
      <color theme="0"/>
      <name val="宋体"/>
      <charset val="134"/>
      <scheme val="minor"/>
    </font>
    <font>
      <b/>
      <sz val="11"/>
      <color theme="0" tint="-0.49998474074526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89999084444715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/>
    <xf numFmtId="0" fontId="1" fillId="2" borderId="0" xfId="0" applyFont="1" applyFill="1" applyBorder="1"/>
    <xf numFmtId="3" fontId="1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 applyBorder="1" applyAlignment="1">
      <alignment horizontal="right"/>
    </xf>
    <xf numFmtId="0" fontId="1" fillId="2" borderId="1" xfId="0" applyFont="1" applyFill="1" applyBorder="1" applyAlignment="1" applyProtection="1">
      <alignment horizontal="right"/>
      <protection locked="0"/>
    </xf>
    <xf numFmtId="0" fontId="2" fillId="2" borderId="0" xfId="0" applyFont="1" applyFill="1"/>
    <xf numFmtId="0" fontId="1" fillId="2" borderId="1" xfId="0" applyFont="1" applyFill="1" applyBorder="1"/>
    <xf numFmtId="0" fontId="3" fillId="2" borderId="0" xfId="0" applyFont="1" applyFill="1"/>
    <xf numFmtId="3" fontId="1" fillId="2" borderId="2" xfId="0" applyNumberFormat="1" applyFont="1" applyFill="1" applyBorder="1"/>
    <xf numFmtId="0" fontId="0" fillId="0" borderId="2" xfId="0" applyBorder="1"/>
    <xf numFmtId="0" fontId="4" fillId="3" borderId="0" xfId="0" applyFont="1" applyFill="1"/>
    <xf numFmtId="0" fontId="0" fillId="3" borderId="0" xfId="0" applyFill="1"/>
    <xf numFmtId="0" fontId="4" fillId="4" borderId="0" xfId="0" applyFont="1" applyFill="1"/>
    <xf numFmtId="0" fontId="0" fillId="4" borderId="0" xfId="0" applyFill="1"/>
    <xf numFmtId="0" fontId="4" fillId="5" borderId="0" xfId="0" applyFont="1" applyFill="1"/>
    <xf numFmtId="0" fontId="0" fillId="5" borderId="0" xfId="0" applyFill="1"/>
    <xf numFmtId="0" fontId="4" fillId="6" borderId="0" xfId="0" applyFont="1" applyFill="1"/>
    <xf numFmtId="0" fontId="0" fillId="6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ont>
        <b val="1"/>
        <i val="0"/>
        <color rgb="FF00FF00"/>
      </font>
    </dxf>
    <dxf>
      <font>
        <b val="1"/>
        <i val="0"/>
        <color rgb="FFFFFF00"/>
      </font>
    </dxf>
    <dxf>
      <font>
        <b val="1"/>
        <i val="0"/>
        <color rgb="FF00FF00"/>
      </font>
    </dxf>
    <dxf>
      <font>
        <b val="1"/>
        <i val="0"/>
        <color rgb="FFFFFF00"/>
      </font>
    </dxf>
    <dxf>
      <font>
        <b val="1"/>
        <i val="0"/>
        <color rgb="FF00FF00"/>
      </font>
    </dxf>
    <dxf>
      <font>
        <b val="1"/>
        <i val="0"/>
        <color rgb="FFFFFF00"/>
      </font>
    </dxf>
    <dxf>
      <font>
        <b val="1"/>
        <i val="0"/>
        <color rgb="FF00FF00"/>
      </font>
    </dxf>
    <dxf>
      <font>
        <b val="1"/>
        <i val="0"/>
        <color rgb="FFFFFF00"/>
      </font>
    </dxf>
    <dxf>
      <font>
        <b val="1"/>
        <i val="0"/>
        <color rgb="FF00FF00"/>
      </font>
    </dxf>
    <dxf>
      <font>
        <b val="1"/>
        <i val="0"/>
        <color rgb="FFFFFF00"/>
      </font>
    </dxf>
  </dxfs>
  <tableStyles count="0" defaultTableStyle="TableStyleMedium2"/>
  <colors>
    <mruColors>
      <color rgb="0000FF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</a:ln>
            <a:effectLst>
              <a:glow rad="76200">
                <a:schemeClr val="accent1">
                  <a:satMod val="175000"/>
                  <a:alpha val="34000"/>
                </a:schemeClr>
              </a:glow>
            </a:effectLst>
          </c:spPr>
          <c:marker>
            <c:symbol val="none"/>
          </c:marker>
          <c:dLbls>
            <c:delete val="1"/>
          </c:dLbls>
          <c:cat>
            <c:strRef>
              <c:f>Sheet1!$B$25:$B$32</c:f>
              <c:strCache>
                <c:ptCount val="8"/>
                <c:pt idx="0">
                  <c:v>Defending</c:v>
                </c:pt>
                <c:pt idx="1">
                  <c:v>Physical</c:v>
                </c:pt>
                <c:pt idx="2">
                  <c:v>Speed</c:v>
                </c:pt>
                <c:pt idx="3">
                  <c:v>Vision</c:v>
                </c:pt>
                <c:pt idx="4">
                  <c:v>Attacking</c:v>
                </c:pt>
                <c:pt idx="5">
                  <c:v>Technical</c:v>
                </c:pt>
                <c:pt idx="6">
                  <c:v>Aerial</c:v>
                </c:pt>
                <c:pt idx="7">
                  <c:v>Mental</c:v>
                </c:pt>
              </c:strCache>
            </c:strRef>
          </c:cat>
          <c:val>
            <c:numRef>
              <c:f>Sheet1!$D$25:$D$32</c:f>
              <c:numCache>
                <c:formatCode>#,##0</c:formatCode>
                <c:ptCount val="8"/>
                <c:pt idx="0">
                  <c:v>8.66666666666667</c:v>
                </c:pt>
                <c:pt idx="1">
                  <c:v>14.4</c:v>
                </c:pt>
                <c:pt idx="2">
                  <c:v>15.5</c:v>
                </c:pt>
                <c:pt idx="3">
                  <c:v>14</c:v>
                </c:pt>
                <c:pt idx="4">
                  <c:v>13</c:v>
                </c:pt>
                <c:pt idx="5">
                  <c:v>13</c:v>
                </c:pt>
                <c:pt idx="6">
                  <c:v>15</c:v>
                </c:pt>
                <c:pt idx="7">
                  <c:v>11.7777777777778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8460016"/>
        <c:axId val="388462760"/>
      </c:radarChart>
      <c:catAx>
        <c:axId val="388460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388462760"/>
        <c:crosses val="autoZero"/>
        <c:auto val="1"/>
        <c:lblAlgn val="ctr"/>
        <c:lblOffset val="100"/>
        <c:noMultiLvlLbl val="0"/>
      </c:catAx>
      <c:valAx>
        <c:axId val="38846276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alpha val="20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88460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0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75000"/>
      </a:schemeClr>
    </cs:fontRef>
    <cs:spPr>
      <a:solidFill>
        <a:schemeClr val="dk1">
          <a:lumMod val="75000"/>
          <a:lumOff val="25000"/>
        </a:schemeClr>
      </a:solidFill>
      <a:ln>
        <a:solidFill>
          <a:schemeClr val="lt1">
            <a:lumMod val="75000"/>
          </a:schemeClr>
        </a:solidFill>
      </a:ln>
      <a:effectLst>
        <a:glow rad="63500">
          <a:schemeClr val="lt1">
            <a:lumMod val="75000"/>
            <a:alpha val="15000"/>
          </a:schemeClr>
        </a:glow>
      </a:effectLst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69804"/>
        </a:schemeClr>
      </a:solidFill>
      <a:ln w="9525" cap="flat" cmpd="sng" algn="ctr">
        <a:solidFill>
          <a:schemeClr val="phClr">
            <a:alpha val="69804"/>
          </a:schemeClr>
        </a:solidFill>
        <a:miter lim="800000"/>
      </a:ln>
      <a:effectLst>
        <a:glow rad="76200">
          <a:schemeClr val="phClr">
            <a:satMod val="175000"/>
            <a:alpha val="34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69804"/>
        </a:schemeClr>
      </a:solidFill>
      <a:ln w="9525" cap="flat" cmpd="sng" algn="ctr">
        <a:solidFill>
          <a:schemeClr val="phClr">
            <a:alpha val="69804"/>
          </a:schemeClr>
        </a:solidFill>
        <a:miter lim="800000"/>
      </a:ln>
      <a:effectLst>
        <a:glow rad="76200">
          <a:schemeClr val="phClr">
            <a:satMod val="175000"/>
            <a:alpha val="34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8575" cap="rnd">
        <a:solidFill>
          <a:schemeClr val="phClr"/>
        </a:solidFill>
      </a:ln>
      <a:effectLst>
        <a:glow rad="76200">
          <a:schemeClr val="phClr">
            <a:satMod val="175000"/>
            <a:alpha val="3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0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0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527956</xdr:colOff>
      <xdr:row>22</xdr:row>
      <xdr:rowOff>65315</xdr:rowOff>
    </xdr:from>
    <xdr:to>
      <xdr:col>9</xdr:col>
      <xdr:colOff>332014</xdr:colOff>
      <xdr:row>32</xdr:row>
      <xdr:rowOff>133351</xdr:rowOff>
    </xdr:to>
    <xdr:graphicFrame>
      <xdr:nvGraphicFramePr>
        <xdr:cNvPr id="2" name="Chart 1"/>
        <xdr:cNvGraphicFramePr/>
      </xdr:nvGraphicFramePr>
      <xdr:xfrm>
        <a:off x="4105910" y="4116070"/>
        <a:ext cx="5092700" cy="19100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2:R142"/>
  <sheetViews>
    <sheetView tabSelected="1" zoomScale="115" zoomScaleNormal="115" workbookViewId="0">
      <selection activeCell="D4" sqref="D4"/>
    </sheetView>
  </sheetViews>
  <sheetFormatPr defaultColWidth="9" defaultRowHeight="14.5"/>
  <cols>
    <col min="1" max="1" width="9.13761467889908" style="2"/>
    <col min="2" max="3" width="16.8532110091743" style="2" customWidth="1"/>
    <col min="4" max="4" width="8.85321100917431" style="2" customWidth="1"/>
    <col min="5" max="5" width="13.5688073394495" style="2" customWidth="1"/>
    <col min="6" max="7" width="16.5688073394495" style="2" customWidth="1"/>
    <col min="8" max="8" width="15.1376146788991" style="2" customWidth="1"/>
    <col min="9" max="9" width="14.5688073394495" style="2" customWidth="1"/>
    <col min="10" max="11" width="16.8532110091743" style="2" customWidth="1"/>
    <col min="12" max="12" width="9.13761467889908" style="2"/>
    <col min="13" max="13" width="9" style="2" customWidth="1"/>
    <col min="14" max="15" width="19.2844036697248" style="2" customWidth="1"/>
    <col min="16" max="16384" width="9.13761467889908" style="2"/>
  </cols>
  <sheetData>
    <row r="2" spans="2:4">
      <c r="B2" s="3" t="s">
        <v>0</v>
      </c>
      <c r="C2" s="3"/>
      <c r="D2" s="4">
        <f>+Sheet1!B88/Sheet1!C88*20-121</f>
        <v>144.131578947368</v>
      </c>
    </row>
    <row r="3" spans="2:5">
      <c r="B3" s="2" t="s">
        <v>1</v>
      </c>
      <c r="D3" s="4">
        <f>+SUMPRODUCT(Sheet1!D40:D87,Sheet1!P40:P87)/SUM(Sheet1!P40:P87)*20-121</f>
        <v>121.162162162162</v>
      </c>
      <c r="E3" s="5"/>
    </row>
    <row r="4" spans="2:4">
      <c r="B4" s="2" t="s">
        <v>2</v>
      </c>
      <c r="D4" s="6" t="s">
        <v>3</v>
      </c>
    </row>
    <row r="6" spans="2:2">
      <c r="B6" s="2" t="s">
        <v>4</v>
      </c>
    </row>
    <row r="7" spans="2:15">
      <c r="B7" s="7" t="s">
        <v>5</v>
      </c>
      <c r="C7" s="7" t="s">
        <v>6</v>
      </c>
      <c r="F7" s="7" t="s">
        <v>7</v>
      </c>
      <c r="G7" s="7" t="s">
        <v>8</v>
      </c>
      <c r="J7" s="7" t="s">
        <v>9</v>
      </c>
      <c r="K7" s="7" t="s">
        <v>10</v>
      </c>
      <c r="N7" s="7" t="s">
        <v>11</v>
      </c>
      <c r="O7" s="7" t="s">
        <v>12</v>
      </c>
    </row>
    <row r="8" spans="2:17">
      <c r="B8" s="2" t="s">
        <v>13</v>
      </c>
      <c r="C8" s="2" t="s">
        <v>14</v>
      </c>
      <c r="D8" s="8">
        <f>Sheet2!AA2</f>
        <v>8</v>
      </c>
      <c r="E8" s="9">
        <f>INDEX(Sheet1!$H$40:$O$87,MATCH(B8,Sheet1!$G$40:$G$87,0),MATCH($D$4,Sheet1!$H$39:$O$39,0))</f>
        <v>5</v>
      </c>
      <c r="F8" s="2" t="s">
        <v>15</v>
      </c>
      <c r="G8" s="2" t="s">
        <v>16</v>
      </c>
      <c r="H8" s="8">
        <f>+Sheet2!AH2</f>
        <v>13</v>
      </c>
      <c r="I8" s="9">
        <f>INDEX(Sheet1!$H$40:$O$87,MATCH(F8,Sheet1!$G$40:$G$87,0),MATCH($D$4,Sheet1!$H$39:$O$39,0))</f>
        <v>50</v>
      </c>
      <c r="J8" s="2" t="s">
        <v>17</v>
      </c>
      <c r="K8" s="2" t="s">
        <v>18</v>
      </c>
      <c r="L8" s="8">
        <f>+Sheet2!P2</f>
        <v>16</v>
      </c>
      <c r="M8" s="9">
        <f>INDEX(Sheet1!$H$40:$O$87,MATCH(J8,Sheet1!$G$40:$G$87,0),MATCH($D$4,Sheet1!$H$39:$O$39,0))</f>
        <v>100</v>
      </c>
      <c r="N8" s="2" t="s">
        <v>19</v>
      </c>
      <c r="O8" s="2" t="s">
        <v>20</v>
      </c>
      <c r="P8" s="8">
        <f t="shared" ref="P8:P18" si="0">ROUND(MAX(20*Q8/100,1),0)</f>
        <v>1</v>
      </c>
      <c r="Q8" s="9">
        <f>INDEX(Sheet1!$H$40:$O$87,MATCH(N8,Sheet1!$G$40:$G$87,0),MATCH($D$4,Sheet1!$H$39:$O$39,0))</f>
        <v>0</v>
      </c>
    </row>
    <row r="9" spans="2:17">
      <c r="B9" s="2" t="s">
        <v>21</v>
      </c>
      <c r="C9" s="2" t="s">
        <v>22</v>
      </c>
      <c r="D9" s="8">
        <f>Sheet2!O2</f>
        <v>8</v>
      </c>
      <c r="E9" s="9">
        <f>INDEX(Sheet1!$H$40:$O$87,MATCH(B9,Sheet1!$G$40:$G$87,0),MATCH($D$4,Sheet1!$H$39:$O$39,0))</f>
        <v>5</v>
      </c>
      <c r="F9" s="2" t="s">
        <v>23</v>
      </c>
      <c r="G9" s="2" t="s">
        <v>24</v>
      </c>
      <c r="H9" s="8">
        <f>+Sheet2!AI2</f>
        <v>13</v>
      </c>
      <c r="I9" s="9">
        <f>INDEX(Sheet1!$H$40:$O$87,MATCH(F9,Sheet1!$G$40:$G$87,0),MATCH($D$4,Sheet1!$H$39:$O$39,0))</f>
        <v>50</v>
      </c>
      <c r="J9" s="2" t="s">
        <v>25</v>
      </c>
      <c r="K9" s="2" t="s">
        <v>26</v>
      </c>
      <c r="L9" s="8">
        <f>+Sheet2!AP2</f>
        <v>13</v>
      </c>
      <c r="M9" s="9">
        <f>INDEX(Sheet1!$H$40:$O$87,MATCH(J9,Sheet1!$G$40:$G$87,0),MATCH($D$4,Sheet1!$H$39:$O$39,0))</f>
        <v>30</v>
      </c>
      <c r="N9" s="2" t="s">
        <v>27</v>
      </c>
      <c r="O9" s="2" t="s">
        <v>28</v>
      </c>
      <c r="P9" s="8">
        <f t="shared" si="0"/>
        <v>1</v>
      </c>
      <c r="Q9" s="9">
        <f>INDEX(Sheet1!$H$40:$O$87,MATCH(N9,Sheet1!$G$40:$G$87,0),MATCH($D$4,Sheet1!$H$39:$O$39,0))</f>
        <v>0</v>
      </c>
    </row>
    <row r="10" spans="2:17">
      <c r="B10" s="2" t="s">
        <v>29</v>
      </c>
      <c r="C10" s="2" t="s">
        <v>30</v>
      </c>
      <c r="D10" s="8">
        <f>Sheet2!Q2</f>
        <v>13</v>
      </c>
      <c r="E10" s="9">
        <f>INDEX(Sheet1!$H$40:$O$87,MATCH(B10,Sheet1!$G$40:$G$87,0),MATCH($D$4,Sheet1!$H$39:$O$39,0))</f>
        <v>75</v>
      </c>
      <c r="F10" s="2" t="s">
        <v>31</v>
      </c>
      <c r="G10" s="2" t="s">
        <v>32</v>
      </c>
      <c r="H10" s="8">
        <f>+Sheet2!AJ2</f>
        <v>11</v>
      </c>
      <c r="I10" s="9">
        <f>INDEX(Sheet1!$H$40:$O$87,MATCH(F10,Sheet1!$G$40:$G$87,0),MATCH($D$4,Sheet1!$H$39:$O$39,0))</f>
        <v>20</v>
      </c>
      <c r="J10" s="2" t="s">
        <v>33</v>
      </c>
      <c r="K10" s="2" t="s">
        <v>34</v>
      </c>
      <c r="L10" s="8">
        <f>+Sheet2!AQ2</f>
        <v>14</v>
      </c>
      <c r="M10" s="9">
        <f>INDEX(Sheet1!$H$40:$O$87,MATCH(J10,Sheet1!$G$40:$G$87,0),MATCH($D$4,Sheet1!$H$39:$O$39,0))</f>
        <v>50</v>
      </c>
      <c r="N10" s="2" t="s">
        <v>35</v>
      </c>
      <c r="O10" s="2" t="s">
        <v>36</v>
      </c>
      <c r="P10" s="8">
        <f t="shared" si="0"/>
        <v>1</v>
      </c>
      <c r="Q10" s="9">
        <f>INDEX(Sheet1!$H$40:$O$87,MATCH(N10,Sheet1!$G$40:$G$87,0),MATCH($D$4,Sheet1!$H$39:$O$39,0))</f>
        <v>0</v>
      </c>
    </row>
    <row r="11" spans="2:17">
      <c r="B11" s="2" t="s">
        <v>37</v>
      </c>
      <c r="C11" s="2" t="s">
        <v>38</v>
      </c>
      <c r="D11" s="8">
        <f>Sheet2!V2</f>
        <v>13</v>
      </c>
      <c r="E11" s="9">
        <f>INDEX(Sheet1!$H$40:$O$87,MATCH(B11,Sheet1!$G$40:$G$87,0),MATCH($D$4,Sheet1!$H$39:$O$39,0))</f>
        <v>80</v>
      </c>
      <c r="F11" s="2" t="s">
        <v>39</v>
      </c>
      <c r="G11" s="2" t="s">
        <v>40</v>
      </c>
      <c r="H11" s="8">
        <f>+Sheet2!AK2</f>
        <v>12</v>
      </c>
      <c r="I11" s="9">
        <f>INDEX(Sheet1!$H$40:$O$87,MATCH(F11,Sheet1!$G$40:$G$87,0),MATCH($D$4,Sheet1!$H$39:$O$39,0))</f>
        <v>35</v>
      </c>
      <c r="J11" s="2" t="s">
        <v>41</v>
      </c>
      <c r="K11" s="2" t="s">
        <v>42</v>
      </c>
      <c r="L11" s="8">
        <f>+Sheet2!AR2</f>
        <v>16</v>
      </c>
      <c r="M11" s="9">
        <f>INDEX(Sheet1!$H$40:$O$87,MATCH(J11,Sheet1!$G$40:$G$87,0),MATCH($D$4,Sheet1!$H$39:$O$39,0))</f>
        <v>20</v>
      </c>
      <c r="N11" s="2" t="s">
        <v>43</v>
      </c>
      <c r="O11" s="2" t="s">
        <v>44</v>
      </c>
      <c r="P11" s="8">
        <f t="shared" si="0"/>
        <v>1</v>
      </c>
      <c r="Q11" s="9">
        <f>INDEX(Sheet1!$H$40:$O$87,MATCH(N11,Sheet1!$G$40:$G$87,0),MATCH($D$4,Sheet1!$H$39:$O$39,0))</f>
        <v>0</v>
      </c>
    </row>
    <row r="12" spans="2:17">
      <c r="B12" s="2" t="s">
        <v>45</v>
      </c>
      <c r="C12" s="2" t="s">
        <v>46</v>
      </c>
      <c r="D12" s="8">
        <f>+Sheet2!AB2</f>
        <v>14</v>
      </c>
      <c r="E12" s="9">
        <f>INDEX(Sheet1!$H$40:$O$87,MATCH(B12,Sheet1!$G$40:$G$87,0),MATCH($D$4,Sheet1!$H$39:$O$39,0))</f>
        <v>50</v>
      </c>
      <c r="F12" s="2" t="s">
        <v>47</v>
      </c>
      <c r="G12" s="2" t="s">
        <v>48</v>
      </c>
      <c r="H12" s="8">
        <f>+Sheet2!AL2</f>
        <v>13</v>
      </c>
      <c r="I12" s="9">
        <f>INDEX(Sheet1!$H$40:$O$87,MATCH(F12,Sheet1!$G$40:$G$87,0),MATCH($D$4,Sheet1!$H$39:$O$39,0))</f>
        <v>5</v>
      </c>
      <c r="J12" s="2" t="s">
        <v>49</v>
      </c>
      <c r="K12" s="2" t="s">
        <v>50</v>
      </c>
      <c r="L12" s="8">
        <f>+Sheet2!AS2</f>
        <v>18</v>
      </c>
      <c r="M12" s="9">
        <f>INDEX(Sheet1!$H$40:$O$87,MATCH(J12,Sheet1!$G$40:$G$87,0),MATCH($D$4,Sheet1!$H$39:$O$39,0))</f>
        <v>10</v>
      </c>
      <c r="N12" s="2" t="s">
        <v>51</v>
      </c>
      <c r="O12" s="2" t="s">
        <v>52</v>
      </c>
      <c r="P12" s="8">
        <f t="shared" si="0"/>
        <v>1</v>
      </c>
      <c r="Q12" s="9">
        <f>INDEX(Sheet1!$H$40:$O$87,MATCH(N12,Sheet1!$G$40:$G$87,0),MATCH($D$4,Sheet1!$H$39:$O$39,0))</f>
        <v>0</v>
      </c>
    </row>
    <row r="13" spans="2:17">
      <c r="B13" s="2" t="s">
        <v>53</v>
      </c>
      <c r="C13" s="2" t="s">
        <v>54</v>
      </c>
      <c r="D13" s="8">
        <f>+Sheet2!AC2</f>
        <v>9</v>
      </c>
      <c r="E13" s="9">
        <f>INDEX(Sheet1!$H$40:$O$87,MATCH(B13,Sheet1!$G$40:$G$87,0),MATCH($D$4,Sheet1!$H$39:$O$39,0))</f>
        <v>5</v>
      </c>
      <c r="F13" s="2" t="s">
        <v>55</v>
      </c>
      <c r="G13" s="2" t="s">
        <v>56</v>
      </c>
      <c r="H13" s="8">
        <f>+Sheet2!R2</f>
        <v>12</v>
      </c>
      <c r="I13" s="9">
        <f>INDEX(Sheet1!$H$40:$O$87,MATCH(F13,Sheet1!$G$40:$G$87,0),MATCH($D$4,Sheet1!$H$39:$O$39,0))</f>
        <v>45</v>
      </c>
      <c r="J13" s="2" t="s">
        <v>57</v>
      </c>
      <c r="K13" s="2" t="s">
        <v>58</v>
      </c>
      <c r="L13" s="8">
        <f>+Sheet2!S2</f>
        <v>15</v>
      </c>
      <c r="M13" s="9">
        <f>INDEX(Sheet1!$H$40:$O$87,MATCH(J13,Sheet1!$G$40:$G$87,0),MATCH($D$4,Sheet1!$H$39:$O$39,0))</f>
        <v>70</v>
      </c>
      <c r="N13" s="2" t="s">
        <v>59</v>
      </c>
      <c r="O13" s="2" t="s">
        <v>60</v>
      </c>
      <c r="P13" s="8">
        <f t="shared" si="0"/>
        <v>1</v>
      </c>
      <c r="Q13" s="9">
        <f>INDEX(Sheet1!$H$40:$O$87,MATCH(N13,Sheet1!$G$40:$G$87,0),MATCH($D$4,Sheet1!$H$39:$O$39,0))</f>
        <v>0</v>
      </c>
    </row>
    <row r="14" spans="2:17">
      <c r="B14" s="2" t="s">
        <v>61</v>
      </c>
      <c r="C14" s="2" t="s">
        <v>62</v>
      </c>
      <c r="D14" s="8">
        <f>+Sheet2!AD2</f>
        <v>14</v>
      </c>
      <c r="E14" s="9">
        <f>INDEX(Sheet1!$H$40:$O$87,MATCH(B14,Sheet1!$G$40:$G$87,0),MATCH($D$4,Sheet1!$H$39:$O$39,0))</f>
        <v>25</v>
      </c>
      <c r="F14" s="2" t="s">
        <v>63</v>
      </c>
      <c r="G14" s="2" t="s">
        <v>64</v>
      </c>
      <c r="H14" s="8">
        <f>+Sheet2!AK2</f>
        <v>12</v>
      </c>
      <c r="I14" s="9">
        <f>INDEX(Sheet1!$H$40:$O$87,MATCH(F14,Sheet1!$G$40:$G$87,0),MATCH($D$4,Sheet1!$H$39:$O$39,0))</f>
        <v>20</v>
      </c>
      <c r="J14" s="2" t="s">
        <v>65</v>
      </c>
      <c r="K14" s="2" t="s">
        <v>66</v>
      </c>
      <c r="L14" s="8">
        <f>+Sheet2!J2</f>
        <v>13</v>
      </c>
      <c r="M14" s="9">
        <f>INDEX(Sheet1!$H$40:$O$87,MATCH(J14,Sheet1!$G$40:$G$87,0),MATCH($D$4,Sheet1!$H$39:$O$39,0))</f>
        <v>65</v>
      </c>
      <c r="N14" s="2" t="s">
        <v>67</v>
      </c>
      <c r="O14" s="2" t="s">
        <v>68</v>
      </c>
      <c r="P14" s="8">
        <f t="shared" si="0"/>
        <v>1</v>
      </c>
      <c r="Q14" s="9">
        <f>INDEX(Sheet1!$H$40:$O$87,MATCH(N14,Sheet1!$G$40:$G$87,0),MATCH($D$4,Sheet1!$H$39:$O$39,0))</f>
        <v>0</v>
      </c>
    </row>
    <row r="15" spans="2:17">
      <c r="B15" s="2" t="s">
        <v>69</v>
      </c>
      <c r="C15" s="2" t="s">
        <v>70</v>
      </c>
      <c r="D15" s="8">
        <f>+Sheet2!U2</f>
        <v>11</v>
      </c>
      <c r="E15" s="9">
        <f>INDEX(Sheet1!$H$40:$O$87,MATCH(B15,Sheet1!$G$40:$G$87,0),MATCH($D$4,Sheet1!$H$39:$O$39,0))</f>
        <v>25</v>
      </c>
      <c r="F15" s="2" t="s">
        <v>71</v>
      </c>
      <c r="G15" s="2" t="s">
        <v>72</v>
      </c>
      <c r="H15" s="8">
        <f>+Sheet2!AM2</f>
        <v>16</v>
      </c>
      <c r="I15" s="9">
        <f>INDEX(Sheet1!$H$40:$O$87,MATCH(F15,Sheet1!$G$40:$G$87,0),MATCH($D$4,Sheet1!$H$39:$O$39,0))</f>
        <v>25</v>
      </c>
      <c r="J15" s="2" t="s">
        <v>73</v>
      </c>
      <c r="K15" s="2" t="s">
        <v>74</v>
      </c>
      <c r="L15" s="8">
        <f>+Sheet2!AT2</f>
        <v>14</v>
      </c>
      <c r="M15" s="9">
        <f>INDEX(Sheet1!$H$40:$O$87,MATCH(J15,Sheet1!$G$40:$G$87,0),MATCH($D$4,Sheet1!$H$39:$O$39,0))</f>
        <v>25</v>
      </c>
      <c r="N15" s="2" t="s">
        <v>75</v>
      </c>
      <c r="O15" s="2" t="s">
        <v>76</v>
      </c>
      <c r="P15" s="8">
        <f t="shared" si="0"/>
        <v>1</v>
      </c>
      <c r="Q15" s="9">
        <f>INDEX(Sheet1!$H$40:$O$87,MATCH(N15,Sheet1!$G$40:$G$87,0),MATCH($D$4,Sheet1!$H$39:$O$39,0))</f>
        <v>0</v>
      </c>
    </row>
    <row r="16" spans="2:17">
      <c r="B16" s="2" t="s">
        <v>77</v>
      </c>
      <c r="C16" s="2" t="s">
        <v>78</v>
      </c>
      <c r="D16" s="8">
        <f>+Sheet2!AE2</f>
        <v>5</v>
      </c>
      <c r="E16" s="9">
        <f>INDEX(Sheet1!$H$40:$O$87,MATCH(B16,Sheet1!$G$40:$G$87,0),MATCH($D$4,Sheet1!$H$39:$O$39,0))</f>
        <v>1</v>
      </c>
      <c r="F16" s="2" t="s">
        <v>79</v>
      </c>
      <c r="G16" s="2" t="s">
        <v>80</v>
      </c>
      <c r="H16" s="8">
        <f>+Sheet2!AN2</f>
        <v>8</v>
      </c>
      <c r="I16" s="9">
        <f>INDEX(Sheet1!$H$40:$O$87,MATCH(F16,Sheet1!$G$40:$G$87,0),MATCH($D$4,Sheet1!$H$39:$O$39,0))</f>
        <v>10</v>
      </c>
      <c r="J16" s="2" t="s">
        <v>81</v>
      </c>
      <c r="K16" s="2" t="s">
        <v>82</v>
      </c>
      <c r="L16" s="8">
        <v>8</v>
      </c>
      <c r="M16" s="9">
        <f>INDEX(Sheet1!$H$40:$O$87,MATCH(J16,Sheet1!$G$40:$G$87,0),MATCH($D$4,Sheet1!$H$39:$O$39,0))</f>
        <v>20</v>
      </c>
      <c r="N16" s="2" t="s">
        <v>83</v>
      </c>
      <c r="O16" s="2" t="s">
        <v>84</v>
      </c>
      <c r="P16" s="8">
        <f t="shared" si="0"/>
        <v>1</v>
      </c>
      <c r="Q16" s="9">
        <f>INDEX(Sheet1!$H$40:$O$87,MATCH(N16,Sheet1!$G$40:$G$87,0),MATCH($D$4,Sheet1!$H$39:$O$39,0))</f>
        <v>0</v>
      </c>
    </row>
    <row r="17" spans="2:17">
      <c r="B17" s="2" t="s">
        <v>85</v>
      </c>
      <c r="C17" s="2" t="s">
        <v>86</v>
      </c>
      <c r="D17" s="8">
        <f>+Sheet2!L2</f>
        <v>7</v>
      </c>
      <c r="E17" s="9">
        <f>INDEX(Sheet1!$H$40:$O$87,MATCH(B17,Sheet1!$G$40:$G$87,0),MATCH($D$4,Sheet1!$H$39:$O$39,0))</f>
        <v>1</v>
      </c>
      <c r="F17" s="2" t="s">
        <v>87</v>
      </c>
      <c r="G17" s="2" t="s">
        <v>88</v>
      </c>
      <c r="H17" s="8">
        <f>+Sheet2!N2</f>
        <v>16</v>
      </c>
      <c r="I17" s="9">
        <f>INDEX(Sheet1!$H$40:$O$87,MATCH(F17,Sheet1!$G$40:$G$87,0),MATCH($D$4,Sheet1!$H$39:$O$39,0))</f>
        <v>45</v>
      </c>
      <c r="N17" s="2" t="s">
        <v>89</v>
      </c>
      <c r="O17" s="2" t="s">
        <v>90</v>
      </c>
      <c r="P17" s="8">
        <f t="shared" si="0"/>
        <v>1</v>
      </c>
      <c r="Q17" s="9">
        <f>INDEX(Sheet1!$H$40:$O$87,MATCH(N17,Sheet1!$G$40:$G$87,0),MATCH($D$4,Sheet1!$H$39:$O$39,0))</f>
        <v>0</v>
      </c>
    </row>
    <row r="18" spans="2:17">
      <c r="B18" s="2" t="s">
        <v>91</v>
      </c>
      <c r="C18" s="2" t="s">
        <v>92</v>
      </c>
      <c r="D18" s="8">
        <f>+Sheet2!X2</f>
        <v>13</v>
      </c>
      <c r="E18" s="9">
        <f>INDEX(Sheet1!$H$40:$O$87,MATCH(B18,Sheet1!$G$40:$G$87,0),MATCH($D$4,Sheet1!$H$39:$O$39,0))</f>
        <v>40</v>
      </c>
      <c r="F18" s="2" t="s">
        <v>93</v>
      </c>
      <c r="G18" s="2" t="s">
        <v>94</v>
      </c>
      <c r="H18" s="8">
        <f>Sheet2!AO2</f>
        <v>11</v>
      </c>
      <c r="I18" s="9">
        <f>INDEX(Sheet1!$H$40:$O$87,MATCH(F18,Sheet1!$G$40:$G$87,0),MATCH($D$4,Sheet1!$H$39:$O$39,0))</f>
        <v>5</v>
      </c>
      <c r="N18" s="2" t="s">
        <v>95</v>
      </c>
      <c r="O18" s="2" t="s">
        <v>96</v>
      </c>
      <c r="P18" s="8">
        <f t="shared" si="0"/>
        <v>1</v>
      </c>
      <c r="Q18" s="9">
        <f>INDEX(Sheet1!$H$40:$O$87,MATCH(N18,Sheet1!$G$40:$G$87,0),MATCH($D$4,Sheet1!$H$39:$O$39,0))</f>
        <v>0</v>
      </c>
    </row>
    <row r="19" spans="2:9">
      <c r="B19" s="2" t="s">
        <v>97</v>
      </c>
      <c r="C19" s="2" t="s">
        <v>98</v>
      </c>
      <c r="D19" s="8">
        <f>+Sheet2!AF2</f>
        <v>11</v>
      </c>
      <c r="E19" s="9">
        <f>INDEX(Sheet1!$H$40:$O$87,MATCH(B19,Sheet1!$G$40:$G$87,0),MATCH($D$4,Sheet1!$H$39:$O$39,0))</f>
        <v>20</v>
      </c>
      <c r="F19" s="2" t="s">
        <v>99</v>
      </c>
      <c r="G19" s="2" t="s">
        <v>100</v>
      </c>
      <c r="H19" s="8">
        <f>+Sheet2!Y2</f>
        <v>12</v>
      </c>
      <c r="I19" s="9">
        <f>INDEX(Sheet1!$H$40:$O$87,MATCH(F19,Sheet1!$G$40:$G$87,0),MATCH($D$4,Sheet1!$H$39:$O$39,0))</f>
        <v>35</v>
      </c>
    </row>
    <row r="20" spans="2:9">
      <c r="B20" s="2" t="s">
        <v>101</v>
      </c>
      <c r="C20" s="2" t="s">
        <v>102</v>
      </c>
      <c r="D20" s="8">
        <f>+Sheet2!AG2</f>
        <v>8</v>
      </c>
      <c r="E20" s="9">
        <f>INDEX(Sheet1!$H$40:$O$87,MATCH(B20,Sheet1!$G$40:$G$87,0),MATCH($D$4,Sheet1!$H$39:$O$39,0))</f>
        <v>5</v>
      </c>
      <c r="F20" s="2" t="s">
        <v>103</v>
      </c>
      <c r="G20" s="2" t="s">
        <v>104</v>
      </c>
      <c r="H20" s="8">
        <f>+Sheet2!T2</f>
        <v>13</v>
      </c>
      <c r="I20" s="9">
        <f>INDEX(Sheet1!$H$40:$O$87,MATCH(F20,Sheet1!$G$40:$G$87,0),MATCH($D$4,Sheet1!$H$39:$O$39,0))</f>
        <v>20</v>
      </c>
    </row>
    <row r="21" spans="2:9">
      <c r="B21" s="2" t="s">
        <v>105</v>
      </c>
      <c r="C21" s="2" t="s">
        <v>6</v>
      </c>
      <c r="D21" s="8">
        <f>+Sheet2!W2</f>
        <v>12</v>
      </c>
      <c r="E21" s="9">
        <f>INDEX(Sheet1!$H$40:$O$87,MATCH(B21,Sheet1!$G$40:$G$87,0),MATCH($D$4,Sheet1!$H$39:$O$39,0))</f>
        <v>64</v>
      </c>
      <c r="F21" s="2" t="s">
        <v>106</v>
      </c>
      <c r="G21" s="2" t="s">
        <v>107</v>
      </c>
      <c r="H21" s="8">
        <f>+Sheet2!K2</f>
        <v>13</v>
      </c>
      <c r="I21" s="9">
        <f>INDEX(Sheet1!$H$40:$O$87,MATCH(F21,Sheet1!$G$40:$G$87,0),MATCH($D$4,Sheet1!$H$39:$O$39,0))</f>
        <v>60</v>
      </c>
    </row>
    <row r="25" spans="2:4">
      <c r="B25" s="2" t="s">
        <v>108</v>
      </c>
      <c r="D25" s="10">
        <f>+AVERAGE(D17,D20,H18)</f>
        <v>8.66666666666667</v>
      </c>
    </row>
    <row r="26" spans="2:4">
      <c r="B26" s="2" t="s">
        <v>9</v>
      </c>
      <c r="D26" s="10">
        <f>+AVERAGE(L9:L10,L12,L14:L15)</f>
        <v>14.4</v>
      </c>
    </row>
    <row r="27" spans="2:4">
      <c r="B27" s="2" t="s">
        <v>109</v>
      </c>
      <c r="D27" s="10">
        <f>+AVERAGE(L8,L13)</f>
        <v>15.5</v>
      </c>
    </row>
    <row r="28" spans="2:4">
      <c r="B28" s="2" t="s">
        <v>110</v>
      </c>
      <c r="D28" s="10">
        <f>AVERAGE(H15,H20,D18)</f>
        <v>14</v>
      </c>
    </row>
    <row r="29" spans="2:4">
      <c r="B29" s="2" t="s">
        <v>111</v>
      </c>
      <c r="D29" s="10">
        <f>AVERAGE(D11,D15,H11,H17)</f>
        <v>13</v>
      </c>
    </row>
    <row r="30" spans="2:4">
      <c r="B30" s="2" t="s">
        <v>5</v>
      </c>
      <c r="D30" s="10">
        <f>+AVERAGE(D10,D12,D21)</f>
        <v>13</v>
      </c>
    </row>
    <row r="31" spans="2:4">
      <c r="B31" s="2" t="s">
        <v>112</v>
      </c>
      <c r="D31" s="10">
        <f>AVERAGE(D14,L11)</f>
        <v>15</v>
      </c>
    </row>
    <row r="32" spans="2:4">
      <c r="B32" s="2" t="s">
        <v>7</v>
      </c>
      <c r="D32" s="10">
        <f>AVERAGE(H9:H14,H16,H19,H21)</f>
        <v>11.7777777777778</v>
      </c>
    </row>
    <row r="39" hidden="1" outlineLevel="1" spans="2:16">
      <c r="B39" t="s">
        <v>113</v>
      </c>
      <c r="C39" t="s">
        <v>114</v>
      </c>
      <c r="D39" t="str">
        <f>Sheet1!D4</f>
        <v>ST</v>
      </c>
      <c r="E39" t="s">
        <v>115</v>
      </c>
      <c r="F39"/>
      <c r="G39" t="s">
        <v>116</v>
      </c>
      <c r="H39" s="11" t="s">
        <v>117</v>
      </c>
      <c r="I39" s="11" t="s">
        <v>118</v>
      </c>
      <c r="J39" s="11" t="s">
        <v>119</v>
      </c>
      <c r="K39" s="11" t="s">
        <v>120</v>
      </c>
      <c r="L39" s="11" t="s">
        <v>121</v>
      </c>
      <c r="M39" s="11" t="s">
        <v>122</v>
      </c>
      <c r="N39" s="11" t="s">
        <v>123</v>
      </c>
      <c r="O39" s="11" t="s">
        <v>3</v>
      </c>
      <c r="P39"/>
    </row>
    <row r="40" hidden="1" outlineLevel="1" spans="2:16">
      <c r="B40">
        <f t="shared" ref="B40:B87" si="1">+C40*D40</f>
        <v>40</v>
      </c>
      <c r="C40">
        <f t="shared" ref="C40:C87" si="2">INDEX($H40:$O40,1,MATCH($D$39,$H$39:$O$39,0))</f>
        <v>5</v>
      </c>
      <c r="D40">
        <f>Sheet1!D8</f>
        <v>8</v>
      </c>
      <c r="E40" s="12" t="s">
        <v>5</v>
      </c>
      <c r="F40" s="12"/>
      <c r="G40" s="13" t="s">
        <v>13</v>
      </c>
      <c r="H40" s="11"/>
      <c r="I40" s="11">
        <v>5</v>
      </c>
      <c r="J40" s="11">
        <v>30</v>
      </c>
      <c r="K40" s="11">
        <v>10</v>
      </c>
      <c r="L40" s="11">
        <f t="shared" ref="L40:L76" si="3">+AVERAGE(K40,N40)</f>
        <v>7.5</v>
      </c>
      <c r="M40" s="11">
        <v>30</v>
      </c>
      <c r="N40" s="11">
        <v>5</v>
      </c>
      <c r="O40" s="11">
        <v>5</v>
      </c>
      <c r="P40">
        <f t="shared" ref="P40:P87" si="4">IF(C40&gt;0,1,0)</f>
        <v>1</v>
      </c>
    </row>
    <row r="41" hidden="1" outlineLevel="1" spans="2:16">
      <c r="B41">
        <f t="shared" si="1"/>
        <v>40</v>
      </c>
      <c r="C41">
        <f t="shared" si="2"/>
        <v>5</v>
      </c>
      <c r="D41">
        <f>Sheet1!D9</f>
        <v>8</v>
      </c>
      <c r="E41" s="12" t="s">
        <v>5</v>
      </c>
      <c r="F41" s="12"/>
      <c r="G41" s="13" t="s">
        <v>21</v>
      </c>
      <c r="H41" s="11"/>
      <c r="I41" s="11">
        <v>1</v>
      </c>
      <c r="J41" s="11">
        <v>25</v>
      </c>
      <c r="K41" s="11">
        <v>10</v>
      </c>
      <c r="L41" s="11">
        <f t="shared" si="3"/>
        <v>7.5</v>
      </c>
      <c r="M41" s="11">
        <v>65</v>
      </c>
      <c r="N41" s="11">
        <v>5</v>
      </c>
      <c r="O41" s="11">
        <v>5</v>
      </c>
      <c r="P41">
        <f t="shared" si="4"/>
        <v>1</v>
      </c>
    </row>
    <row r="42" hidden="1" outlineLevel="1" spans="2:16">
      <c r="B42">
        <f t="shared" si="1"/>
        <v>975</v>
      </c>
      <c r="C42">
        <f t="shared" si="2"/>
        <v>75</v>
      </c>
      <c r="D42">
        <f>Sheet1!D10</f>
        <v>13</v>
      </c>
      <c r="E42" s="12" t="s">
        <v>5</v>
      </c>
      <c r="F42" s="12"/>
      <c r="G42" s="13" t="s">
        <v>29</v>
      </c>
      <c r="H42" s="11"/>
      <c r="I42" s="11">
        <v>40</v>
      </c>
      <c r="J42" s="11">
        <v>50</v>
      </c>
      <c r="K42" s="11">
        <v>45</v>
      </c>
      <c r="L42" s="11">
        <f t="shared" si="3"/>
        <v>55</v>
      </c>
      <c r="M42" s="11">
        <v>55</v>
      </c>
      <c r="N42" s="11">
        <v>65</v>
      </c>
      <c r="O42" s="11">
        <v>75</v>
      </c>
      <c r="P42">
        <f t="shared" si="4"/>
        <v>1</v>
      </c>
    </row>
    <row r="43" hidden="1" outlineLevel="1" spans="2:16">
      <c r="B43">
        <f t="shared" si="1"/>
        <v>1040</v>
      </c>
      <c r="C43">
        <f t="shared" si="2"/>
        <v>80</v>
      </c>
      <c r="D43">
        <f>Sheet1!D11</f>
        <v>13</v>
      </c>
      <c r="E43" s="12" t="s">
        <v>5</v>
      </c>
      <c r="F43" s="12"/>
      <c r="G43" s="13" t="s">
        <v>37</v>
      </c>
      <c r="H43" s="11"/>
      <c r="I43" s="11">
        <v>10</v>
      </c>
      <c r="J43" s="11">
        <v>10</v>
      </c>
      <c r="K43" s="11">
        <v>20</v>
      </c>
      <c r="L43" s="11">
        <f t="shared" si="3"/>
        <v>42.5</v>
      </c>
      <c r="M43" s="11">
        <v>15</v>
      </c>
      <c r="N43" s="11">
        <v>65</v>
      </c>
      <c r="O43" s="11">
        <v>80</v>
      </c>
      <c r="P43">
        <f t="shared" si="4"/>
        <v>1</v>
      </c>
    </row>
    <row r="44" hidden="1" outlineLevel="1" spans="2:16">
      <c r="B44">
        <f t="shared" si="1"/>
        <v>700</v>
      </c>
      <c r="C44">
        <f t="shared" si="2"/>
        <v>50</v>
      </c>
      <c r="D44">
        <f>Sheet1!D12</f>
        <v>14</v>
      </c>
      <c r="E44" s="12" t="s">
        <v>5</v>
      </c>
      <c r="F44" s="12"/>
      <c r="G44" s="13" t="s">
        <v>45</v>
      </c>
      <c r="H44" s="11">
        <v>30</v>
      </c>
      <c r="I44" s="11">
        <v>35</v>
      </c>
      <c r="J44" s="11">
        <v>30</v>
      </c>
      <c r="K44" s="11">
        <v>50</v>
      </c>
      <c r="L44" s="11">
        <f t="shared" si="3"/>
        <v>45</v>
      </c>
      <c r="M44" s="11">
        <v>30</v>
      </c>
      <c r="N44" s="11">
        <v>40</v>
      </c>
      <c r="O44" s="11">
        <v>50</v>
      </c>
      <c r="P44">
        <f t="shared" si="4"/>
        <v>1</v>
      </c>
    </row>
    <row r="45" hidden="1" outlineLevel="1" spans="2:16">
      <c r="B45">
        <f t="shared" si="1"/>
        <v>45</v>
      </c>
      <c r="C45">
        <f t="shared" si="2"/>
        <v>5</v>
      </c>
      <c r="D45">
        <f>Sheet1!D13</f>
        <v>9</v>
      </c>
      <c r="E45" s="12" t="s">
        <v>5</v>
      </c>
      <c r="F45" s="12"/>
      <c r="G45" s="13" t="s">
        <v>53</v>
      </c>
      <c r="H45" s="11"/>
      <c r="I45" s="11">
        <v>10</v>
      </c>
      <c r="J45" s="11">
        <v>10</v>
      </c>
      <c r="K45" s="11">
        <v>30</v>
      </c>
      <c r="L45" s="11">
        <f t="shared" si="3"/>
        <v>30</v>
      </c>
      <c r="M45" s="11">
        <v>10</v>
      </c>
      <c r="N45" s="11">
        <v>30</v>
      </c>
      <c r="O45" s="11">
        <v>5</v>
      </c>
      <c r="P45">
        <f t="shared" si="4"/>
        <v>1</v>
      </c>
    </row>
    <row r="46" hidden="1" outlineLevel="1" spans="2:16">
      <c r="B46">
        <f t="shared" si="1"/>
        <v>350</v>
      </c>
      <c r="C46">
        <f t="shared" si="2"/>
        <v>25</v>
      </c>
      <c r="D46">
        <f>Sheet1!D14</f>
        <v>14</v>
      </c>
      <c r="E46" s="12" t="s">
        <v>5</v>
      </c>
      <c r="F46" s="12"/>
      <c r="G46" s="13" t="s">
        <v>61</v>
      </c>
      <c r="H46" s="11"/>
      <c r="I46" s="11">
        <v>55</v>
      </c>
      <c r="J46" s="11">
        <v>20</v>
      </c>
      <c r="K46" s="11">
        <v>10</v>
      </c>
      <c r="L46" s="11">
        <f t="shared" si="3"/>
        <v>10</v>
      </c>
      <c r="M46" s="11">
        <v>10</v>
      </c>
      <c r="N46" s="11">
        <v>10</v>
      </c>
      <c r="O46" s="11">
        <v>25</v>
      </c>
      <c r="P46">
        <f t="shared" si="4"/>
        <v>1</v>
      </c>
    </row>
    <row r="47" hidden="1" outlineLevel="1" spans="2:16">
      <c r="B47">
        <f t="shared" si="1"/>
        <v>275</v>
      </c>
      <c r="C47">
        <f t="shared" si="2"/>
        <v>25</v>
      </c>
      <c r="D47">
        <f>Sheet1!D15</f>
        <v>11</v>
      </c>
      <c r="E47" s="12" t="s">
        <v>5</v>
      </c>
      <c r="F47" s="12"/>
      <c r="G47" s="13" t="s">
        <v>69</v>
      </c>
      <c r="H47" s="11"/>
      <c r="I47" s="11">
        <v>10</v>
      </c>
      <c r="J47" s="11">
        <v>10</v>
      </c>
      <c r="K47" s="11">
        <v>40</v>
      </c>
      <c r="L47" s="11">
        <f t="shared" si="3"/>
        <v>30</v>
      </c>
      <c r="M47" s="11">
        <v>10</v>
      </c>
      <c r="N47" s="11">
        <v>20</v>
      </c>
      <c r="O47" s="11">
        <v>25</v>
      </c>
      <c r="P47">
        <f t="shared" si="4"/>
        <v>1</v>
      </c>
    </row>
    <row r="48" hidden="1" outlineLevel="1" spans="2:16">
      <c r="B48">
        <f t="shared" si="1"/>
        <v>5</v>
      </c>
      <c r="C48">
        <f t="shared" si="2"/>
        <v>1</v>
      </c>
      <c r="D48">
        <f>Sheet1!D16</f>
        <v>5</v>
      </c>
      <c r="E48" s="12" t="s">
        <v>5</v>
      </c>
      <c r="F48" s="12"/>
      <c r="G48" s="13" t="s">
        <v>77</v>
      </c>
      <c r="H48" s="11"/>
      <c r="I48" s="11">
        <v>5</v>
      </c>
      <c r="J48" s="11">
        <v>30</v>
      </c>
      <c r="K48" s="11">
        <v>5</v>
      </c>
      <c r="L48" s="11">
        <f t="shared" si="3"/>
        <v>3</v>
      </c>
      <c r="M48" s="11">
        <v>30</v>
      </c>
      <c r="N48" s="11">
        <v>1</v>
      </c>
      <c r="O48" s="11">
        <v>1</v>
      </c>
      <c r="P48">
        <f t="shared" si="4"/>
        <v>1</v>
      </c>
    </row>
    <row r="49" hidden="1" outlineLevel="1" spans="2:16">
      <c r="B49">
        <f t="shared" si="1"/>
        <v>7</v>
      </c>
      <c r="C49">
        <f t="shared" si="2"/>
        <v>1</v>
      </c>
      <c r="D49">
        <f>Sheet1!D17</f>
        <v>7</v>
      </c>
      <c r="E49" s="12" t="s">
        <v>5</v>
      </c>
      <c r="F49" s="12"/>
      <c r="G49" s="13" t="s">
        <v>85</v>
      </c>
      <c r="H49" s="11"/>
      <c r="I49" s="11">
        <v>55</v>
      </c>
      <c r="J49" s="11">
        <v>45</v>
      </c>
      <c r="K49" s="11">
        <v>20</v>
      </c>
      <c r="L49" s="11">
        <f t="shared" si="3"/>
        <v>12.5</v>
      </c>
      <c r="M49" s="11">
        <v>35</v>
      </c>
      <c r="N49" s="11">
        <v>5</v>
      </c>
      <c r="O49" s="11">
        <v>1</v>
      </c>
      <c r="P49">
        <f t="shared" si="4"/>
        <v>1</v>
      </c>
    </row>
    <row r="50" hidden="1" outlineLevel="1" spans="2:16">
      <c r="B50">
        <f t="shared" si="1"/>
        <v>520</v>
      </c>
      <c r="C50">
        <f t="shared" si="2"/>
        <v>40</v>
      </c>
      <c r="D50">
        <f>Sheet1!D18</f>
        <v>13</v>
      </c>
      <c r="E50" s="12" t="s">
        <v>5</v>
      </c>
      <c r="F50" s="12"/>
      <c r="G50" s="13" t="s">
        <v>91</v>
      </c>
      <c r="H50" s="11">
        <v>45</v>
      </c>
      <c r="I50" s="11">
        <v>55</v>
      </c>
      <c r="J50" s="11">
        <v>45</v>
      </c>
      <c r="K50" s="11">
        <v>65</v>
      </c>
      <c r="L50" s="11">
        <f t="shared" si="3"/>
        <v>57.5</v>
      </c>
      <c r="M50" s="11">
        <v>50</v>
      </c>
      <c r="N50" s="11">
        <v>50</v>
      </c>
      <c r="O50" s="11">
        <v>40</v>
      </c>
      <c r="P50">
        <f t="shared" si="4"/>
        <v>1</v>
      </c>
    </row>
    <row r="51" hidden="1" outlineLevel="1" spans="2:16">
      <c r="B51">
        <f t="shared" si="1"/>
        <v>220</v>
      </c>
      <c r="C51">
        <f t="shared" si="2"/>
        <v>20</v>
      </c>
      <c r="D51">
        <f>Sheet1!D19</f>
        <v>11</v>
      </c>
      <c r="E51" s="12" t="s">
        <v>5</v>
      </c>
      <c r="F51" s="12"/>
      <c r="G51" s="13" t="s">
        <v>97</v>
      </c>
      <c r="H51" s="11"/>
      <c r="I51" s="11">
        <v>10</v>
      </c>
      <c r="J51" s="11">
        <v>10</v>
      </c>
      <c r="K51" s="11">
        <v>10</v>
      </c>
      <c r="L51" s="11">
        <f t="shared" si="3"/>
        <v>12.5</v>
      </c>
      <c r="M51" s="11">
        <v>15</v>
      </c>
      <c r="N51" s="11">
        <v>15</v>
      </c>
      <c r="O51" s="11">
        <v>20</v>
      </c>
      <c r="P51">
        <f t="shared" si="4"/>
        <v>1</v>
      </c>
    </row>
    <row r="52" hidden="1" outlineLevel="1" spans="2:16">
      <c r="B52">
        <f t="shared" si="1"/>
        <v>40</v>
      </c>
      <c r="C52">
        <f t="shared" si="2"/>
        <v>5</v>
      </c>
      <c r="D52">
        <f>Sheet1!D20</f>
        <v>8</v>
      </c>
      <c r="E52" s="12" t="s">
        <v>5</v>
      </c>
      <c r="F52" s="12"/>
      <c r="G52" s="13" t="s">
        <v>101</v>
      </c>
      <c r="H52" s="11"/>
      <c r="I52" s="11">
        <v>40</v>
      </c>
      <c r="J52" s="11">
        <v>50</v>
      </c>
      <c r="K52" s="11">
        <v>35</v>
      </c>
      <c r="L52" s="11">
        <f t="shared" si="3"/>
        <v>25</v>
      </c>
      <c r="M52" s="11">
        <v>35</v>
      </c>
      <c r="N52" s="11">
        <v>15</v>
      </c>
      <c r="O52" s="11">
        <v>5</v>
      </c>
      <c r="P52">
        <f t="shared" si="4"/>
        <v>1</v>
      </c>
    </row>
    <row r="53" hidden="1" outlineLevel="1" spans="2:16">
      <c r="B53">
        <f t="shared" si="1"/>
        <v>768</v>
      </c>
      <c r="C53">
        <f t="shared" si="2"/>
        <v>64</v>
      </c>
      <c r="D53">
        <f>Sheet1!D21</f>
        <v>12</v>
      </c>
      <c r="E53" s="12" t="s">
        <v>5</v>
      </c>
      <c r="F53" s="12"/>
      <c r="G53" s="13" t="s">
        <v>105</v>
      </c>
      <c r="H53" s="11"/>
      <c r="I53" s="11">
        <v>35</v>
      </c>
      <c r="J53" s="11">
        <v>45</v>
      </c>
      <c r="K53" s="11">
        <v>50</v>
      </c>
      <c r="L53" s="11">
        <f t="shared" si="3"/>
        <v>57.5</v>
      </c>
      <c r="M53" s="11">
        <v>50</v>
      </c>
      <c r="N53" s="11">
        <v>65</v>
      </c>
      <c r="O53" s="11">
        <v>64</v>
      </c>
      <c r="P53">
        <f t="shared" si="4"/>
        <v>1</v>
      </c>
    </row>
    <row r="54" hidden="1" outlineLevel="1" spans="2:16">
      <c r="B54">
        <f t="shared" si="1"/>
        <v>650</v>
      </c>
      <c r="C54">
        <f t="shared" si="2"/>
        <v>50</v>
      </c>
      <c r="D54">
        <f>Sheet1!H8</f>
        <v>13</v>
      </c>
      <c r="E54" s="14" t="s">
        <v>7</v>
      </c>
      <c r="F54" s="14"/>
      <c r="G54" s="15" t="s">
        <v>15</v>
      </c>
      <c r="H54" s="11">
        <v>40</v>
      </c>
      <c r="I54" s="11">
        <v>40</v>
      </c>
      <c r="J54" s="11">
        <v>45</v>
      </c>
      <c r="K54" s="11">
        <v>50</v>
      </c>
      <c r="L54" s="11">
        <f t="shared" si="3"/>
        <v>50</v>
      </c>
      <c r="M54" s="11">
        <v>35</v>
      </c>
      <c r="N54" s="11">
        <v>50</v>
      </c>
      <c r="O54" s="11">
        <v>50</v>
      </c>
      <c r="P54">
        <f t="shared" si="4"/>
        <v>1</v>
      </c>
    </row>
    <row r="55" hidden="1" outlineLevel="1" spans="2:16">
      <c r="B55">
        <f t="shared" si="1"/>
        <v>650</v>
      </c>
      <c r="C55">
        <f t="shared" si="2"/>
        <v>50</v>
      </c>
      <c r="D55">
        <f>Sheet1!H9</f>
        <v>13</v>
      </c>
      <c r="E55" s="14" t="s">
        <v>7</v>
      </c>
      <c r="F55" s="14"/>
      <c r="G55" s="15" t="s">
        <v>23</v>
      </c>
      <c r="H55" s="11">
        <v>40</v>
      </c>
      <c r="I55" s="11">
        <v>50</v>
      </c>
      <c r="J55" s="11">
        <v>45</v>
      </c>
      <c r="K55" s="11">
        <v>55</v>
      </c>
      <c r="L55" s="11">
        <f t="shared" si="3"/>
        <v>62.5</v>
      </c>
      <c r="M55" s="11">
        <v>45</v>
      </c>
      <c r="N55" s="11">
        <v>70</v>
      </c>
      <c r="O55" s="11">
        <v>50</v>
      </c>
      <c r="P55">
        <f t="shared" si="4"/>
        <v>1</v>
      </c>
    </row>
    <row r="56" hidden="1" outlineLevel="1" spans="2:16">
      <c r="B56">
        <f t="shared" si="1"/>
        <v>220</v>
      </c>
      <c r="C56">
        <f t="shared" si="2"/>
        <v>20</v>
      </c>
      <c r="D56">
        <f>Sheet1!H10</f>
        <v>11</v>
      </c>
      <c r="E56" s="14" t="s">
        <v>7</v>
      </c>
      <c r="F56" s="14"/>
      <c r="G56" s="15" t="s">
        <v>31</v>
      </c>
      <c r="H56" s="11">
        <v>30</v>
      </c>
      <c r="I56" s="11">
        <v>30</v>
      </c>
      <c r="J56" s="11">
        <v>20</v>
      </c>
      <c r="K56" s="11">
        <v>30</v>
      </c>
      <c r="L56" s="11">
        <f t="shared" si="3"/>
        <v>25</v>
      </c>
      <c r="M56" s="11">
        <v>15</v>
      </c>
      <c r="N56" s="11">
        <v>20</v>
      </c>
      <c r="O56" s="11">
        <v>20</v>
      </c>
      <c r="P56">
        <f t="shared" si="4"/>
        <v>1</v>
      </c>
    </row>
    <row r="57" hidden="1" outlineLevel="1" spans="2:16">
      <c r="B57">
        <f t="shared" si="1"/>
        <v>420</v>
      </c>
      <c r="C57">
        <f t="shared" si="2"/>
        <v>35</v>
      </c>
      <c r="D57">
        <f>Sheet1!H11</f>
        <v>12</v>
      </c>
      <c r="E57" s="14" t="s">
        <v>7</v>
      </c>
      <c r="F57" s="14"/>
      <c r="G57" s="15" t="s">
        <v>39</v>
      </c>
      <c r="H57" s="11">
        <v>40</v>
      </c>
      <c r="I57" s="11">
        <v>80</v>
      </c>
      <c r="J57" s="11">
        <v>30</v>
      </c>
      <c r="K57" s="11">
        <v>60</v>
      </c>
      <c r="L57" s="11">
        <f t="shared" si="3"/>
        <v>47.5</v>
      </c>
      <c r="M57" s="11">
        <v>30</v>
      </c>
      <c r="N57" s="11">
        <v>35</v>
      </c>
      <c r="O57" s="11">
        <v>35</v>
      </c>
      <c r="P57">
        <f t="shared" si="4"/>
        <v>1</v>
      </c>
    </row>
    <row r="58" hidden="1" outlineLevel="1" spans="2:16">
      <c r="B58">
        <f t="shared" si="1"/>
        <v>65</v>
      </c>
      <c r="C58">
        <f t="shared" si="2"/>
        <v>5</v>
      </c>
      <c r="D58">
        <f>Sheet1!H12</f>
        <v>13</v>
      </c>
      <c r="E58" s="14" t="s">
        <v>7</v>
      </c>
      <c r="F58" s="14"/>
      <c r="G58" s="15" t="s">
        <v>47</v>
      </c>
      <c r="H58" s="11">
        <v>65</v>
      </c>
      <c r="I58" s="11">
        <v>50</v>
      </c>
      <c r="J58" s="11">
        <v>45</v>
      </c>
      <c r="K58" s="11">
        <v>50</v>
      </c>
      <c r="L58" s="11">
        <f t="shared" si="3"/>
        <v>37.5</v>
      </c>
      <c r="M58" s="11">
        <v>35</v>
      </c>
      <c r="N58" s="11">
        <v>25</v>
      </c>
      <c r="O58" s="11">
        <v>5</v>
      </c>
      <c r="P58">
        <f t="shared" si="4"/>
        <v>1</v>
      </c>
    </row>
    <row r="59" hidden="1" outlineLevel="1" spans="2:16">
      <c r="B59">
        <f t="shared" si="1"/>
        <v>540</v>
      </c>
      <c r="C59">
        <f t="shared" si="2"/>
        <v>45</v>
      </c>
      <c r="D59">
        <f>Sheet1!H13</f>
        <v>12</v>
      </c>
      <c r="E59" s="14" t="s">
        <v>7</v>
      </c>
      <c r="F59" s="14"/>
      <c r="G59" s="15" t="s">
        <v>55</v>
      </c>
      <c r="H59" s="11">
        <v>50</v>
      </c>
      <c r="I59" s="11">
        <v>50</v>
      </c>
      <c r="J59" s="11">
        <v>45</v>
      </c>
      <c r="K59" s="11">
        <v>65</v>
      </c>
      <c r="L59" s="11">
        <f t="shared" si="3"/>
        <v>52.5</v>
      </c>
      <c r="M59" s="11">
        <v>35</v>
      </c>
      <c r="N59" s="11">
        <v>40</v>
      </c>
      <c r="O59" s="11">
        <v>45</v>
      </c>
      <c r="P59">
        <f t="shared" si="4"/>
        <v>1</v>
      </c>
    </row>
    <row r="60" hidden="1" outlineLevel="1" spans="2:16">
      <c r="B60">
        <f t="shared" si="1"/>
        <v>240</v>
      </c>
      <c r="C60">
        <f t="shared" si="2"/>
        <v>20</v>
      </c>
      <c r="D60">
        <f>Sheet1!H14</f>
        <v>12</v>
      </c>
      <c r="E60" s="14" t="s">
        <v>7</v>
      </c>
      <c r="F60" s="14"/>
      <c r="G60" s="15" t="s">
        <v>63</v>
      </c>
      <c r="H60" s="11">
        <v>20</v>
      </c>
      <c r="I60" s="11">
        <v>20</v>
      </c>
      <c r="J60" s="11">
        <v>20</v>
      </c>
      <c r="K60" s="11">
        <v>20</v>
      </c>
      <c r="L60" s="11">
        <f t="shared" si="3"/>
        <v>20</v>
      </c>
      <c r="M60" s="11">
        <v>20</v>
      </c>
      <c r="N60" s="11">
        <v>20</v>
      </c>
      <c r="O60" s="11">
        <v>20</v>
      </c>
      <c r="P60">
        <f t="shared" si="4"/>
        <v>1</v>
      </c>
    </row>
    <row r="61" hidden="1" outlineLevel="1" spans="2:16">
      <c r="B61">
        <f t="shared" si="1"/>
        <v>400</v>
      </c>
      <c r="C61">
        <f t="shared" si="2"/>
        <v>25</v>
      </c>
      <c r="D61">
        <f>Sheet1!H15</f>
        <v>16</v>
      </c>
      <c r="E61" s="14" t="s">
        <v>7</v>
      </c>
      <c r="F61" s="14"/>
      <c r="G61" s="15" t="s">
        <v>71</v>
      </c>
      <c r="H61" s="11">
        <v>20</v>
      </c>
      <c r="I61" s="11">
        <v>10</v>
      </c>
      <c r="J61" s="11">
        <v>20</v>
      </c>
      <c r="K61" s="11">
        <v>50</v>
      </c>
      <c r="L61" s="11">
        <f t="shared" si="3"/>
        <v>35</v>
      </c>
      <c r="M61" s="11">
        <v>20</v>
      </c>
      <c r="N61" s="11">
        <v>20</v>
      </c>
      <c r="O61" s="11">
        <v>25</v>
      </c>
      <c r="P61">
        <f t="shared" si="4"/>
        <v>1</v>
      </c>
    </row>
    <row r="62" hidden="1" outlineLevel="1" spans="2:16">
      <c r="B62">
        <f t="shared" si="1"/>
        <v>80</v>
      </c>
      <c r="C62">
        <f t="shared" si="2"/>
        <v>10</v>
      </c>
      <c r="D62">
        <f>Sheet1!H16</f>
        <v>8</v>
      </c>
      <c r="E62" s="14" t="s">
        <v>7</v>
      </c>
      <c r="F62" s="14"/>
      <c r="G62" s="15" t="s">
        <v>79</v>
      </c>
      <c r="H62" s="11">
        <v>10</v>
      </c>
      <c r="I62" s="11">
        <v>10</v>
      </c>
      <c r="J62" s="11">
        <v>10</v>
      </c>
      <c r="K62" s="11">
        <v>10</v>
      </c>
      <c r="L62" s="11">
        <f t="shared" si="3"/>
        <v>10</v>
      </c>
      <c r="M62" s="11">
        <v>10</v>
      </c>
      <c r="N62" s="11">
        <v>10</v>
      </c>
      <c r="O62" s="11">
        <v>10</v>
      </c>
      <c r="P62">
        <f t="shared" si="4"/>
        <v>1</v>
      </c>
    </row>
    <row r="63" hidden="1" outlineLevel="1" spans="2:16">
      <c r="B63">
        <f t="shared" si="1"/>
        <v>720</v>
      </c>
      <c r="C63">
        <f t="shared" si="2"/>
        <v>45</v>
      </c>
      <c r="D63">
        <f>Sheet1!H17</f>
        <v>16</v>
      </c>
      <c r="E63" s="14" t="s">
        <v>7</v>
      </c>
      <c r="F63" s="14"/>
      <c r="G63" s="15" t="s">
        <v>87</v>
      </c>
      <c r="H63" s="11">
        <v>0</v>
      </c>
      <c r="I63" s="11">
        <v>10</v>
      </c>
      <c r="J63" s="11">
        <v>70</v>
      </c>
      <c r="K63" s="11">
        <v>40</v>
      </c>
      <c r="L63" s="11">
        <f t="shared" si="3"/>
        <v>37.5</v>
      </c>
      <c r="M63" s="11">
        <v>40</v>
      </c>
      <c r="N63" s="11">
        <v>35</v>
      </c>
      <c r="O63" s="11">
        <v>45</v>
      </c>
      <c r="P63">
        <f t="shared" si="4"/>
        <v>1</v>
      </c>
    </row>
    <row r="64" hidden="1" outlineLevel="1" spans="2:16">
      <c r="B64">
        <f t="shared" si="1"/>
        <v>55</v>
      </c>
      <c r="C64">
        <f t="shared" si="2"/>
        <v>5</v>
      </c>
      <c r="D64">
        <f>Sheet1!H18</f>
        <v>11</v>
      </c>
      <c r="E64" s="14" t="s">
        <v>7</v>
      </c>
      <c r="F64" s="14"/>
      <c r="G64" s="15" t="s">
        <v>93</v>
      </c>
      <c r="H64" s="11">
        <v>40</v>
      </c>
      <c r="I64" s="11">
        <v>55</v>
      </c>
      <c r="J64" s="11">
        <v>30</v>
      </c>
      <c r="K64" s="11">
        <v>65</v>
      </c>
      <c r="L64" s="11">
        <f t="shared" si="3"/>
        <v>37.5</v>
      </c>
      <c r="M64" s="11">
        <v>35</v>
      </c>
      <c r="N64" s="11">
        <v>10</v>
      </c>
      <c r="O64" s="11">
        <v>5</v>
      </c>
      <c r="P64">
        <f t="shared" si="4"/>
        <v>1</v>
      </c>
    </row>
    <row r="65" hidden="1" outlineLevel="1" spans="2:16">
      <c r="B65">
        <f t="shared" si="1"/>
        <v>420</v>
      </c>
      <c r="C65">
        <f t="shared" si="2"/>
        <v>35</v>
      </c>
      <c r="D65">
        <f>Sheet1!H19</f>
        <v>12</v>
      </c>
      <c r="E65" s="14" t="s">
        <v>7</v>
      </c>
      <c r="F65" s="14"/>
      <c r="G65" s="15" t="s">
        <v>99</v>
      </c>
      <c r="H65" s="11">
        <v>20</v>
      </c>
      <c r="I65" s="11">
        <v>20</v>
      </c>
      <c r="J65" s="11">
        <v>45</v>
      </c>
      <c r="K65" s="11">
        <v>65</v>
      </c>
      <c r="L65" s="11">
        <f t="shared" si="3"/>
        <v>50</v>
      </c>
      <c r="M65" s="11">
        <v>40</v>
      </c>
      <c r="N65" s="11">
        <v>35</v>
      </c>
      <c r="O65" s="11">
        <v>35</v>
      </c>
      <c r="P65">
        <f t="shared" si="4"/>
        <v>1</v>
      </c>
    </row>
    <row r="66" hidden="1" outlineLevel="1" spans="2:16">
      <c r="B66">
        <f t="shared" si="1"/>
        <v>260</v>
      </c>
      <c r="C66">
        <f t="shared" si="2"/>
        <v>20</v>
      </c>
      <c r="D66">
        <f>Sheet1!H20</f>
        <v>13</v>
      </c>
      <c r="E66" s="14" t="s">
        <v>7</v>
      </c>
      <c r="F66" s="14"/>
      <c r="G66" s="15" t="s">
        <v>103</v>
      </c>
      <c r="H66" s="11">
        <v>40</v>
      </c>
      <c r="I66" s="11">
        <v>50</v>
      </c>
      <c r="J66" s="11">
        <v>25</v>
      </c>
      <c r="K66" s="11">
        <v>55</v>
      </c>
      <c r="L66" s="11">
        <f t="shared" si="3"/>
        <v>42.5</v>
      </c>
      <c r="M66" s="11">
        <v>35</v>
      </c>
      <c r="N66" s="11">
        <v>30</v>
      </c>
      <c r="O66" s="11">
        <v>20</v>
      </c>
      <c r="P66">
        <f t="shared" si="4"/>
        <v>1</v>
      </c>
    </row>
    <row r="67" hidden="1" outlineLevel="1" spans="2:16">
      <c r="B67">
        <f t="shared" si="1"/>
        <v>780</v>
      </c>
      <c r="C67">
        <f t="shared" si="2"/>
        <v>60</v>
      </c>
      <c r="D67">
        <f>Sheet1!H21</f>
        <v>13</v>
      </c>
      <c r="E67" s="14" t="s">
        <v>7</v>
      </c>
      <c r="F67" s="14"/>
      <c r="G67" s="15" t="s">
        <v>106</v>
      </c>
      <c r="H67" s="11">
        <v>10</v>
      </c>
      <c r="I67" s="11">
        <v>55</v>
      </c>
      <c r="J67" s="11">
        <v>90</v>
      </c>
      <c r="K67" s="11">
        <v>90</v>
      </c>
      <c r="L67" s="11">
        <f t="shared" si="3"/>
        <v>85</v>
      </c>
      <c r="M67" s="11">
        <v>75</v>
      </c>
      <c r="N67" s="11">
        <v>80</v>
      </c>
      <c r="O67" s="11">
        <v>60</v>
      </c>
      <c r="P67">
        <f t="shared" si="4"/>
        <v>1</v>
      </c>
    </row>
    <row r="68" hidden="1" outlineLevel="1" spans="2:16">
      <c r="B68">
        <f t="shared" si="1"/>
        <v>1600</v>
      </c>
      <c r="C68">
        <f t="shared" si="2"/>
        <v>100</v>
      </c>
      <c r="D68">
        <f>Sheet1!L8</f>
        <v>16</v>
      </c>
      <c r="E68" s="16" t="s">
        <v>9</v>
      </c>
      <c r="F68" s="16"/>
      <c r="G68" s="17" t="s">
        <v>17</v>
      </c>
      <c r="H68" s="11">
        <v>70</v>
      </c>
      <c r="I68" s="11">
        <v>90</v>
      </c>
      <c r="J68" s="11">
        <v>100</v>
      </c>
      <c r="K68" s="11">
        <v>65</v>
      </c>
      <c r="L68" s="11">
        <f t="shared" si="3"/>
        <v>82.5</v>
      </c>
      <c r="M68" s="11">
        <v>100</v>
      </c>
      <c r="N68" s="11">
        <v>100</v>
      </c>
      <c r="O68" s="11">
        <v>100</v>
      </c>
      <c r="P68">
        <f t="shared" si="4"/>
        <v>1</v>
      </c>
    </row>
    <row r="69" hidden="1" outlineLevel="1" spans="2:16">
      <c r="B69">
        <f t="shared" si="1"/>
        <v>390</v>
      </c>
      <c r="C69">
        <f t="shared" si="2"/>
        <v>30</v>
      </c>
      <c r="D69">
        <f>Sheet1!L9</f>
        <v>13</v>
      </c>
      <c r="E69" s="16" t="s">
        <v>9</v>
      </c>
      <c r="F69" s="16"/>
      <c r="G69" s="17" t="s">
        <v>25</v>
      </c>
      <c r="H69" s="11">
        <v>100</v>
      </c>
      <c r="I69" s="11">
        <v>60</v>
      </c>
      <c r="J69" s="11">
        <v>60</v>
      </c>
      <c r="K69" s="11">
        <v>45</v>
      </c>
      <c r="L69" s="11">
        <f t="shared" si="3"/>
        <v>37.5</v>
      </c>
      <c r="M69" s="11">
        <v>50</v>
      </c>
      <c r="N69" s="11">
        <v>30</v>
      </c>
      <c r="O69" s="11">
        <v>30</v>
      </c>
      <c r="P69">
        <f t="shared" si="4"/>
        <v>1</v>
      </c>
    </row>
    <row r="70" hidden="1" outlineLevel="1" spans="2:16">
      <c r="B70">
        <f t="shared" si="1"/>
        <v>700</v>
      </c>
      <c r="C70">
        <f t="shared" si="2"/>
        <v>50</v>
      </c>
      <c r="D70">
        <f>Sheet1!L10</f>
        <v>14</v>
      </c>
      <c r="E70" s="16" t="s">
        <v>9</v>
      </c>
      <c r="F70" s="16"/>
      <c r="G70" s="17" t="s">
        <v>33</v>
      </c>
      <c r="H70" s="11">
        <v>20</v>
      </c>
      <c r="I70" s="11">
        <v>35</v>
      </c>
      <c r="J70" s="11">
        <v>25</v>
      </c>
      <c r="K70" s="11">
        <v>35</v>
      </c>
      <c r="L70" s="11">
        <f t="shared" si="3"/>
        <v>42.5</v>
      </c>
      <c r="M70" s="11">
        <v>15</v>
      </c>
      <c r="N70" s="11">
        <v>50</v>
      </c>
      <c r="O70" s="11">
        <v>50</v>
      </c>
      <c r="P70">
        <f t="shared" si="4"/>
        <v>1</v>
      </c>
    </row>
    <row r="71" hidden="1" outlineLevel="1" spans="2:16">
      <c r="B71">
        <f t="shared" si="1"/>
        <v>320</v>
      </c>
      <c r="C71">
        <f t="shared" si="2"/>
        <v>20</v>
      </c>
      <c r="D71">
        <f>Sheet1!L11</f>
        <v>16</v>
      </c>
      <c r="E71" s="16" t="s">
        <v>9</v>
      </c>
      <c r="F71" s="16"/>
      <c r="G71" s="17" t="s">
        <v>41</v>
      </c>
      <c r="H71" s="11">
        <v>45</v>
      </c>
      <c r="I71" s="11">
        <v>65</v>
      </c>
      <c r="J71" s="11">
        <v>40</v>
      </c>
      <c r="K71" s="11">
        <v>15</v>
      </c>
      <c r="L71" s="11">
        <f t="shared" si="3"/>
        <v>12.5</v>
      </c>
      <c r="M71" s="11">
        <v>10</v>
      </c>
      <c r="N71" s="11">
        <v>10</v>
      </c>
      <c r="O71" s="11">
        <v>20</v>
      </c>
      <c r="P71">
        <f t="shared" si="4"/>
        <v>1</v>
      </c>
    </row>
    <row r="72" hidden="1" outlineLevel="1" spans="2:16">
      <c r="B72">
        <f t="shared" si="1"/>
        <v>180</v>
      </c>
      <c r="C72">
        <f t="shared" si="2"/>
        <v>10</v>
      </c>
      <c r="D72">
        <f>Sheet1!L12</f>
        <v>18</v>
      </c>
      <c r="E72" s="16" t="s">
        <v>9</v>
      </c>
      <c r="F72" s="16"/>
      <c r="G72" s="17" t="s">
        <v>49</v>
      </c>
      <c r="H72" s="11">
        <v>10</v>
      </c>
      <c r="I72" s="11">
        <v>10</v>
      </c>
      <c r="J72" s="11">
        <v>10</v>
      </c>
      <c r="K72" s="11">
        <v>10</v>
      </c>
      <c r="L72" s="11">
        <f t="shared" si="3"/>
        <v>10</v>
      </c>
      <c r="M72" s="11">
        <v>10</v>
      </c>
      <c r="N72" s="11">
        <v>10</v>
      </c>
      <c r="O72" s="11">
        <v>10</v>
      </c>
      <c r="P72">
        <f t="shared" si="4"/>
        <v>1</v>
      </c>
    </row>
    <row r="73" hidden="1" outlineLevel="1" spans="2:16">
      <c r="B73">
        <f t="shared" si="1"/>
        <v>1050</v>
      </c>
      <c r="C73">
        <f t="shared" si="2"/>
        <v>70</v>
      </c>
      <c r="D73">
        <f>Sheet1!L13</f>
        <v>15</v>
      </c>
      <c r="E73" s="16" t="s">
        <v>9</v>
      </c>
      <c r="F73" s="16"/>
      <c r="G73" s="17" t="s">
        <v>57</v>
      </c>
      <c r="H73" s="11">
        <v>50</v>
      </c>
      <c r="I73" s="11">
        <v>90</v>
      </c>
      <c r="J73" s="11">
        <v>90</v>
      </c>
      <c r="K73" s="11">
        <v>70</v>
      </c>
      <c r="L73" s="11">
        <f t="shared" si="3"/>
        <v>75</v>
      </c>
      <c r="M73" s="11">
        <v>100</v>
      </c>
      <c r="N73" s="11">
        <v>80</v>
      </c>
      <c r="O73" s="11">
        <v>70</v>
      </c>
      <c r="P73">
        <f t="shared" si="4"/>
        <v>1</v>
      </c>
    </row>
    <row r="74" hidden="1" outlineLevel="1" spans="2:16">
      <c r="B74">
        <f t="shared" si="1"/>
        <v>845</v>
      </c>
      <c r="C74">
        <f t="shared" si="2"/>
        <v>65</v>
      </c>
      <c r="D74">
        <f>Sheet1!L14</f>
        <v>13</v>
      </c>
      <c r="E74" s="16" t="s">
        <v>9</v>
      </c>
      <c r="F74" s="16"/>
      <c r="G74" s="17" t="s">
        <v>65</v>
      </c>
      <c r="H74" s="11">
        <v>10</v>
      </c>
      <c r="I74" s="11">
        <v>30</v>
      </c>
      <c r="J74" s="11">
        <v>100</v>
      </c>
      <c r="K74" s="11">
        <v>70</v>
      </c>
      <c r="L74" s="11">
        <f t="shared" si="3"/>
        <v>75</v>
      </c>
      <c r="M74" s="11">
        <v>75</v>
      </c>
      <c r="N74" s="11">
        <v>80</v>
      </c>
      <c r="O74" s="11">
        <v>65</v>
      </c>
      <c r="P74">
        <f t="shared" si="4"/>
        <v>1</v>
      </c>
    </row>
    <row r="75" hidden="1" outlineLevel="1" spans="2:16">
      <c r="B75">
        <f t="shared" si="1"/>
        <v>350</v>
      </c>
      <c r="C75">
        <f t="shared" si="2"/>
        <v>25</v>
      </c>
      <c r="D75">
        <f>Sheet1!L15</f>
        <v>14</v>
      </c>
      <c r="E75" s="16" t="s">
        <v>9</v>
      </c>
      <c r="F75" s="16"/>
      <c r="G75" s="17" t="s">
        <v>73</v>
      </c>
      <c r="H75" s="11">
        <v>70</v>
      </c>
      <c r="I75" s="11">
        <v>50</v>
      </c>
      <c r="J75" s="11">
        <v>25</v>
      </c>
      <c r="K75" s="11">
        <v>35</v>
      </c>
      <c r="L75" s="11">
        <f t="shared" si="3"/>
        <v>32.5</v>
      </c>
      <c r="M75" s="11">
        <v>30</v>
      </c>
      <c r="N75" s="11">
        <v>30</v>
      </c>
      <c r="O75" s="11">
        <v>25</v>
      </c>
      <c r="P75">
        <f t="shared" si="4"/>
        <v>1</v>
      </c>
    </row>
    <row r="76" hidden="1" outlineLevel="1" spans="2:16">
      <c r="B76">
        <f t="shared" si="1"/>
        <v>160</v>
      </c>
      <c r="C76">
        <f t="shared" si="2"/>
        <v>20</v>
      </c>
      <c r="D76">
        <f>Sheet1!L16</f>
        <v>8</v>
      </c>
      <c r="E76" s="16" t="s">
        <v>9</v>
      </c>
      <c r="F76" s="16"/>
      <c r="G76" s="17" t="s">
        <v>81</v>
      </c>
      <c r="H76" s="11">
        <v>10</v>
      </c>
      <c r="I76" s="11">
        <v>25</v>
      </c>
      <c r="J76" s="11">
        <v>20</v>
      </c>
      <c r="K76" s="11">
        <v>50</v>
      </c>
      <c r="L76" s="11">
        <f t="shared" si="3"/>
        <v>35</v>
      </c>
      <c r="M76" s="11">
        <v>20</v>
      </c>
      <c r="N76" s="11">
        <v>20</v>
      </c>
      <c r="O76" s="11">
        <v>20</v>
      </c>
      <c r="P76">
        <f t="shared" si="4"/>
        <v>1</v>
      </c>
    </row>
    <row r="77" hidden="1" outlineLevel="1" spans="2:16">
      <c r="B77">
        <f t="shared" si="1"/>
        <v>0</v>
      </c>
      <c r="C77">
        <f t="shared" si="2"/>
        <v>0</v>
      </c>
      <c r="D77">
        <f>Sheet1!P8</f>
        <v>1</v>
      </c>
      <c r="E77" s="18" t="s">
        <v>11</v>
      </c>
      <c r="F77" s="18"/>
      <c r="G77" s="19" t="s">
        <v>19</v>
      </c>
      <c r="H77">
        <v>60</v>
      </c>
      <c r="I77"/>
      <c r="J77"/>
      <c r="K77"/>
      <c r="L77"/>
      <c r="M77"/>
      <c r="N77"/>
      <c r="O77"/>
      <c r="P77">
        <f t="shared" si="4"/>
        <v>0</v>
      </c>
    </row>
    <row r="78" hidden="1" outlineLevel="1" spans="2:16">
      <c r="B78">
        <f t="shared" si="1"/>
        <v>0</v>
      </c>
      <c r="C78">
        <f t="shared" si="2"/>
        <v>0</v>
      </c>
      <c r="D78">
        <f>Sheet1!P9</f>
        <v>1</v>
      </c>
      <c r="E78" s="18" t="s">
        <v>11</v>
      </c>
      <c r="F78" s="18"/>
      <c r="G78" s="19" t="s">
        <v>27</v>
      </c>
      <c r="H78">
        <v>40</v>
      </c>
      <c r="I78"/>
      <c r="J78"/>
      <c r="K78"/>
      <c r="L78"/>
      <c r="M78"/>
      <c r="N78"/>
      <c r="O78"/>
      <c r="P78">
        <f t="shared" si="4"/>
        <v>0</v>
      </c>
    </row>
    <row r="79" hidden="1" outlineLevel="1" spans="2:16">
      <c r="B79">
        <f t="shared" si="1"/>
        <v>0</v>
      </c>
      <c r="C79">
        <f t="shared" si="2"/>
        <v>0</v>
      </c>
      <c r="D79">
        <f>Sheet1!P10</f>
        <v>1</v>
      </c>
      <c r="E79" s="18" t="s">
        <v>11</v>
      </c>
      <c r="F79" s="18"/>
      <c r="G79" s="19" t="s">
        <v>35</v>
      </c>
      <c r="H79">
        <v>30</v>
      </c>
      <c r="I79"/>
      <c r="J79"/>
      <c r="K79"/>
      <c r="L79"/>
      <c r="M79"/>
      <c r="N79"/>
      <c r="O79"/>
      <c r="P79">
        <f t="shared" si="4"/>
        <v>0</v>
      </c>
    </row>
    <row r="80" hidden="1" outlineLevel="1" spans="2:16">
      <c r="B80">
        <f t="shared" si="1"/>
        <v>0</v>
      </c>
      <c r="C80">
        <f t="shared" si="2"/>
        <v>0</v>
      </c>
      <c r="D80">
        <f>Sheet1!P11</f>
        <v>1</v>
      </c>
      <c r="E80" s="18" t="s">
        <v>11</v>
      </c>
      <c r="F80" s="18"/>
      <c r="G80" s="19" t="s">
        <v>43</v>
      </c>
      <c r="H80">
        <v>20</v>
      </c>
      <c r="I80"/>
      <c r="J80"/>
      <c r="K80"/>
      <c r="L80"/>
      <c r="M80"/>
      <c r="N80"/>
      <c r="O80"/>
      <c r="P80">
        <f t="shared" si="4"/>
        <v>0</v>
      </c>
    </row>
    <row r="81" hidden="1" outlineLevel="1" spans="2:16">
      <c r="B81">
        <f t="shared" si="1"/>
        <v>0</v>
      </c>
      <c r="C81">
        <f t="shared" si="2"/>
        <v>0</v>
      </c>
      <c r="D81">
        <f>Sheet1!P12</f>
        <v>1</v>
      </c>
      <c r="E81" s="18" t="s">
        <v>11</v>
      </c>
      <c r="F81" s="18"/>
      <c r="G81" s="19" t="s">
        <v>51</v>
      </c>
      <c r="H81">
        <v>50</v>
      </c>
      <c r="I81"/>
      <c r="J81"/>
      <c r="K81"/>
      <c r="L81"/>
      <c r="M81"/>
      <c r="N81"/>
      <c r="O81"/>
      <c r="P81">
        <f t="shared" si="4"/>
        <v>0</v>
      </c>
    </row>
    <row r="82" hidden="1" outlineLevel="1" spans="2:16">
      <c r="B82">
        <f t="shared" si="1"/>
        <v>0</v>
      </c>
      <c r="C82">
        <f t="shared" si="2"/>
        <v>0</v>
      </c>
      <c r="D82">
        <f>Sheet1!P13</f>
        <v>1</v>
      </c>
      <c r="E82" s="18" t="s">
        <v>11</v>
      </c>
      <c r="F82" s="18"/>
      <c r="G82" s="19" t="s">
        <v>59</v>
      </c>
      <c r="H82">
        <v>35</v>
      </c>
      <c r="I82"/>
      <c r="J82"/>
      <c r="K82"/>
      <c r="L82"/>
      <c r="M82"/>
      <c r="N82"/>
      <c r="O82"/>
      <c r="P82">
        <f t="shared" si="4"/>
        <v>0</v>
      </c>
    </row>
    <row r="83" hidden="1" outlineLevel="1" spans="2:16">
      <c r="B83">
        <f t="shared" si="1"/>
        <v>0</v>
      </c>
      <c r="C83">
        <f t="shared" si="2"/>
        <v>0</v>
      </c>
      <c r="D83">
        <f>Sheet1!P14</f>
        <v>1</v>
      </c>
      <c r="E83" s="18" t="s">
        <v>11</v>
      </c>
      <c r="F83" s="18"/>
      <c r="G83" s="19" t="s">
        <v>67</v>
      </c>
      <c r="H83">
        <v>45</v>
      </c>
      <c r="I83"/>
      <c r="J83"/>
      <c r="K83"/>
      <c r="L83"/>
      <c r="M83"/>
      <c r="N83"/>
      <c r="O83"/>
      <c r="P83">
        <f t="shared" si="4"/>
        <v>0</v>
      </c>
    </row>
    <row r="84" hidden="1" outlineLevel="1" spans="2:16">
      <c r="B84">
        <f t="shared" si="1"/>
        <v>0</v>
      </c>
      <c r="C84">
        <f t="shared" si="2"/>
        <v>0</v>
      </c>
      <c r="D84">
        <f>Sheet1!P15</f>
        <v>1</v>
      </c>
      <c r="E84" s="18" t="s">
        <v>11</v>
      </c>
      <c r="F84" s="18"/>
      <c r="G84" s="19" t="s">
        <v>75</v>
      </c>
      <c r="H84">
        <v>0</v>
      </c>
      <c r="I84"/>
      <c r="J84"/>
      <c r="K84"/>
      <c r="L84"/>
      <c r="M84"/>
      <c r="N84"/>
      <c r="O84"/>
      <c r="P84">
        <f t="shared" si="4"/>
        <v>0</v>
      </c>
    </row>
    <row r="85" hidden="1" outlineLevel="1" spans="2:16">
      <c r="B85">
        <f t="shared" si="1"/>
        <v>0</v>
      </c>
      <c r="C85">
        <f t="shared" si="2"/>
        <v>0</v>
      </c>
      <c r="D85">
        <f>Sheet1!P16</f>
        <v>1</v>
      </c>
      <c r="E85" s="18" t="s">
        <v>11</v>
      </c>
      <c r="F85" s="18"/>
      <c r="G85" s="19" t="s">
        <v>83</v>
      </c>
      <c r="H85">
        <v>80</v>
      </c>
      <c r="I85"/>
      <c r="J85"/>
      <c r="K85"/>
      <c r="L85"/>
      <c r="M85"/>
      <c r="N85"/>
      <c r="O85"/>
      <c r="P85">
        <f t="shared" si="4"/>
        <v>0</v>
      </c>
    </row>
    <row r="86" hidden="1" outlineLevel="1" spans="2:16">
      <c r="B86">
        <f t="shared" si="1"/>
        <v>0</v>
      </c>
      <c r="C86">
        <f t="shared" si="2"/>
        <v>0</v>
      </c>
      <c r="D86">
        <f>Sheet1!P17</f>
        <v>1</v>
      </c>
      <c r="E86" s="18" t="s">
        <v>11</v>
      </c>
      <c r="F86" s="18"/>
      <c r="G86" s="19" t="s">
        <v>89</v>
      </c>
      <c r="H86">
        <v>40</v>
      </c>
      <c r="I86"/>
      <c r="J86"/>
      <c r="K86"/>
      <c r="L86"/>
      <c r="M86"/>
      <c r="N86"/>
      <c r="O86"/>
      <c r="P86">
        <f t="shared" si="4"/>
        <v>0</v>
      </c>
    </row>
    <row r="87" hidden="1" outlineLevel="1" spans="2:16">
      <c r="B87">
        <f t="shared" si="1"/>
        <v>0</v>
      </c>
      <c r="C87">
        <f t="shared" si="2"/>
        <v>0</v>
      </c>
      <c r="D87">
        <f>Sheet1!P18</f>
        <v>1</v>
      </c>
      <c r="E87" s="18" t="s">
        <v>11</v>
      </c>
      <c r="F87" s="18"/>
      <c r="G87" s="19" t="s">
        <v>95</v>
      </c>
      <c r="H87">
        <v>30</v>
      </c>
      <c r="I87"/>
      <c r="J87"/>
      <c r="K87"/>
      <c r="L87"/>
      <c r="M87"/>
      <c r="N87"/>
      <c r="O87"/>
      <c r="P87">
        <f t="shared" si="4"/>
        <v>0</v>
      </c>
    </row>
    <row r="88" hidden="1" outlineLevel="1" spans="2:18">
      <c r="B88">
        <f>+SUM(B40:B87)</f>
        <v>16120</v>
      </c>
      <c r="C88">
        <f>+SUM(C40:C87)</f>
        <v>1216</v>
      </c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</row>
    <row r="89" collapsed="1"/>
    <row r="93" hidden="1" outlineLevel="1" spans="2:4">
      <c r="B93" s="2" t="s">
        <v>124</v>
      </c>
      <c r="D93" s="2" t="s">
        <v>125</v>
      </c>
    </row>
    <row r="94" hidden="1" outlineLevel="1" spans="2:4">
      <c r="B94" s="2" t="s">
        <v>13</v>
      </c>
      <c r="D94" s="2" t="s">
        <v>14</v>
      </c>
    </row>
    <row r="95" hidden="1" outlineLevel="1" spans="2:4">
      <c r="B95" s="2" t="s">
        <v>21</v>
      </c>
      <c r="D95" s="2" t="s">
        <v>22</v>
      </c>
    </row>
    <row r="96" hidden="1" outlineLevel="1" spans="2:4">
      <c r="B96" s="2" t="s">
        <v>29</v>
      </c>
      <c r="D96" s="2" t="s">
        <v>30</v>
      </c>
    </row>
    <row r="97" hidden="1" outlineLevel="1" spans="2:4">
      <c r="B97" s="2" t="s">
        <v>37</v>
      </c>
      <c r="D97" s="2" t="s">
        <v>38</v>
      </c>
    </row>
    <row r="98" hidden="1" outlineLevel="1" spans="2:4">
      <c r="B98" s="2" t="s">
        <v>45</v>
      </c>
      <c r="D98" s="2" t="s">
        <v>46</v>
      </c>
    </row>
    <row r="99" hidden="1" outlineLevel="1" spans="2:4">
      <c r="B99" s="2" t="s">
        <v>53</v>
      </c>
      <c r="D99" s="2" t="s">
        <v>54</v>
      </c>
    </row>
    <row r="100" hidden="1" outlineLevel="1" spans="2:4">
      <c r="B100" s="2" t="s">
        <v>61</v>
      </c>
      <c r="D100" s="2" t="s">
        <v>62</v>
      </c>
    </row>
    <row r="101" hidden="1" outlineLevel="1" spans="2:4">
      <c r="B101" s="2" t="s">
        <v>69</v>
      </c>
      <c r="D101" s="2" t="s">
        <v>70</v>
      </c>
    </row>
    <row r="102" hidden="1" outlineLevel="1" spans="2:4">
      <c r="B102" s="2" t="s">
        <v>77</v>
      </c>
      <c r="D102" s="2" t="s">
        <v>78</v>
      </c>
    </row>
    <row r="103" hidden="1" outlineLevel="1" spans="2:4">
      <c r="B103" s="2" t="s">
        <v>85</v>
      </c>
      <c r="D103" s="2" t="s">
        <v>86</v>
      </c>
    </row>
    <row r="104" hidden="1" outlineLevel="1" spans="2:4">
      <c r="B104" s="2" t="s">
        <v>91</v>
      </c>
      <c r="D104" s="2" t="s">
        <v>92</v>
      </c>
    </row>
    <row r="105" hidden="1" outlineLevel="1" spans="2:4">
      <c r="B105" s="2" t="s">
        <v>97</v>
      </c>
      <c r="D105" s="2" t="s">
        <v>98</v>
      </c>
    </row>
    <row r="106" hidden="1" outlineLevel="1" spans="2:4">
      <c r="B106" s="2" t="s">
        <v>101</v>
      </c>
      <c r="D106" s="2" t="s">
        <v>102</v>
      </c>
    </row>
    <row r="107" hidden="1" outlineLevel="1" spans="2:4">
      <c r="B107" s="2" t="s">
        <v>105</v>
      </c>
      <c r="D107" s="2" t="s">
        <v>6</v>
      </c>
    </row>
    <row r="108" hidden="1" outlineLevel="1" spans="2:4">
      <c r="B108" s="2" t="s">
        <v>15</v>
      </c>
      <c r="D108" s="2" t="s">
        <v>16</v>
      </c>
    </row>
    <row r="109" hidden="1" outlineLevel="1" spans="2:4">
      <c r="B109" s="2" t="s">
        <v>23</v>
      </c>
      <c r="D109" s="2" t="s">
        <v>24</v>
      </c>
    </row>
    <row r="110" hidden="1" outlineLevel="1" spans="2:4">
      <c r="B110" s="2" t="s">
        <v>31</v>
      </c>
      <c r="D110" s="2" t="s">
        <v>32</v>
      </c>
    </row>
    <row r="111" hidden="1" outlineLevel="1" spans="2:4">
      <c r="B111" s="2" t="s">
        <v>39</v>
      </c>
      <c r="D111" s="2" t="s">
        <v>40</v>
      </c>
    </row>
    <row r="112" hidden="1" outlineLevel="1" spans="2:4">
      <c r="B112" s="2" t="s">
        <v>47</v>
      </c>
      <c r="D112" s="2" t="s">
        <v>48</v>
      </c>
    </row>
    <row r="113" hidden="1" outlineLevel="1" spans="2:4">
      <c r="B113" s="2" t="s">
        <v>55</v>
      </c>
      <c r="D113" s="2" t="s">
        <v>56</v>
      </c>
    </row>
    <row r="114" hidden="1" outlineLevel="1" spans="2:4">
      <c r="B114" s="2" t="s">
        <v>63</v>
      </c>
      <c r="D114" s="2" t="s">
        <v>64</v>
      </c>
    </row>
    <row r="115" hidden="1" outlineLevel="1" spans="2:4">
      <c r="B115" s="2" t="s">
        <v>71</v>
      </c>
      <c r="D115" s="2" t="s">
        <v>72</v>
      </c>
    </row>
    <row r="116" hidden="1" outlineLevel="1" spans="2:4">
      <c r="B116" s="2" t="s">
        <v>79</v>
      </c>
      <c r="D116" s="2" t="s">
        <v>80</v>
      </c>
    </row>
    <row r="117" hidden="1" outlineLevel="1" spans="2:4">
      <c r="B117" s="2" t="s">
        <v>87</v>
      </c>
      <c r="D117" s="2" t="s">
        <v>88</v>
      </c>
    </row>
    <row r="118" hidden="1" outlineLevel="1" spans="2:4">
      <c r="B118" s="2" t="s">
        <v>93</v>
      </c>
      <c r="D118" s="2" t="s">
        <v>94</v>
      </c>
    </row>
    <row r="119" hidden="1" outlineLevel="1" spans="2:4">
      <c r="B119" s="2" t="s">
        <v>99</v>
      </c>
      <c r="D119" s="2" t="s">
        <v>100</v>
      </c>
    </row>
    <row r="120" hidden="1" outlineLevel="1" spans="2:4">
      <c r="B120" s="2" t="s">
        <v>103</v>
      </c>
      <c r="D120" s="2" t="s">
        <v>104</v>
      </c>
    </row>
    <row r="121" hidden="1" outlineLevel="1" spans="2:4">
      <c r="B121" s="2" t="s">
        <v>106</v>
      </c>
      <c r="D121" s="2" t="s">
        <v>107</v>
      </c>
    </row>
    <row r="122" hidden="1" outlineLevel="1" spans="2:4">
      <c r="B122" s="2" t="s">
        <v>17</v>
      </c>
      <c r="D122" s="2" t="s">
        <v>18</v>
      </c>
    </row>
    <row r="123" hidden="1" outlineLevel="1" spans="2:4">
      <c r="B123" s="2" t="s">
        <v>25</v>
      </c>
      <c r="D123" s="2" t="s">
        <v>26</v>
      </c>
    </row>
    <row r="124" hidden="1" outlineLevel="1" spans="2:4">
      <c r="B124" s="2" t="s">
        <v>33</v>
      </c>
      <c r="D124" s="2" t="s">
        <v>34</v>
      </c>
    </row>
    <row r="125" hidden="1" outlineLevel="1" spans="2:4">
      <c r="B125" s="2" t="s">
        <v>41</v>
      </c>
      <c r="D125" s="2" t="s">
        <v>42</v>
      </c>
    </row>
    <row r="126" hidden="1" outlineLevel="1" spans="2:4">
      <c r="B126" s="2" t="s">
        <v>49</v>
      </c>
      <c r="D126" s="2" t="s">
        <v>50</v>
      </c>
    </row>
    <row r="127" hidden="1" outlineLevel="1" spans="2:4">
      <c r="B127" s="2" t="s">
        <v>57</v>
      </c>
      <c r="D127" s="2" t="s">
        <v>58</v>
      </c>
    </row>
    <row r="128" hidden="1" outlineLevel="1" spans="2:4">
      <c r="B128" s="2" t="s">
        <v>65</v>
      </c>
      <c r="D128" s="2" t="s">
        <v>66</v>
      </c>
    </row>
    <row r="129" hidden="1" outlineLevel="1" spans="2:4">
      <c r="B129" s="2" t="s">
        <v>73</v>
      </c>
      <c r="D129" s="2" t="s">
        <v>74</v>
      </c>
    </row>
    <row r="130" hidden="1" outlineLevel="1" spans="2:4">
      <c r="B130" s="2" t="s">
        <v>81</v>
      </c>
      <c r="D130" s="2" t="s">
        <v>82</v>
      </c>
    </row>
    <row r="131" hidden="1" outlineLevel="1" spans="2:4">
      <c r="B131" s="2" t="s">
        <v>19</v>
      </c>
      <c r="D131" s="2" t="s">
        <v>20</v>
      </c>
    </row>
    <row r="132" hidden="1" outlineLevel="1" spans="2:4">
      <c r="B132" s="2" t="s">
        <v>27</v>
      </c>
      <c r="D132" s="2" t="s">
        <v>28</v>
      </c>
    </row>
    <row r="133" hidden="1" outlineLevel="1" spans="2:4">
      <c r="B133" s="2" t="s">
        <v>35</v>
      </c>
      <c r="D133" s="2" t="s">
        <v>36</v>
      </c>
    </row>
    <row r="134" hidden="1" outlineLevel="1" spans="2:4">
      <c r="B134" s="2" t="s">
        <v>43</v>
      </c>
      <c r="D134" s="2" t="s">
        <v>44</v>
      </c>
    </row>
    <row r="135" hidden="1" outlineLevel="1" spans="2:4">
      <c r="B135" s="2" t="s">
        <v>51</v>
      </c>
      <c r="D135" s="2" t="s">
        <v>52</v>
      </c>
    </row>
    <row r="136" hidden="1" outlineLevel="1" spans="2:4">
      <c r="B136" s="2" t="s">
        <v>59</v>
      </c>
      <c r="D136" s="2" t="s">
        <v>60</v>
      </c>
    </row>
    <row r="137" hidden="1" outlineLevel="1" spans="2:4">
      <c r="B137" s="2" t="s">
        <v>67</v>
      </c>
      <c r="D137" s="2" t="s">
        <v>68</v>
      </c>
    </row>
    <row r="138" hidden="1" outlineLevel="1" spans="2:4">
      <c r="B138" s="2" t="s">
        <v>75</v>
      </c>
      <c r="D138" s="2" t="s">
        <v>76</v>
      </c>
    </row>
    <row r="139" hidden="1" outlineLevel="1" spans="2:4">
      <c r="B139" s="2" t="s">
        <v>83</v>
      </c>
      <c r="D139" s="2" t="s">
        <v>84</v>
      </c>
    </row>
    <row r="140" hidden="1" outlineLevel="1" spans="2:4">
      <c r="B140" s="2" t="s">
        <v>89</v>
      </c>
      <c r="D140" s="2" t="s">
        <v>90</v>
      </c>
    </row>
    <row r="141" hidden="1" outlineLevel="1" spans="2:4">
      <c r="B141" s="2" t="s">
        <v>95</v>
      </c>
      <c r="D141" s="2" t="s">
        <v>96</v>
      </c>
    </row>
    <row r="142" collapsed="1"/>
  </sheetData>
  <conditionalFormatting sqref="D8:D21">
    <cfRule type="expression" dxfId="0" priority="11">
      <formula>D8&gt;15</formula>
    </cfRule>
    <cfRule type="expression" dxfId="1" priority="12">
      <formula>D8&gt;10</formula>
    </cfRule>
  </conditionalFormatting>
  <conditionalFormatting sqref="D25:D32">
    <cfRule type="expression" dxfId="2" priority="7">
      <formula>D25&gt;15</formula>
    </cfRule>
    <cfRule type="expression" dxfId="3" priority="8">
      <formula>D25&gt;10</formula>
    </cfRule>
  </conditionalFormatting>
  <conditionalFormatting sqref="H8:H21">
    <cfRule type="expression" dxfId="4" priority="5">
      <formula>H8&gt;15</formula>
    </cfRule>
    <cfRule type="expression" dxfId="5" priority="6">
      <formula>H8&gt;10</formula>
    </cfRule>
  </conditionalFormatting>
  <conditionalFormatting sqref="L8:L16">
    <cfRule type="expression" dxfId="6" priority="3">
      <formula>L8&gt;15</formula>
    </cfRule>
    <cfRule type="expression" dxfId="7" priority="4">
      <formula>L8&gt;10</formula>
    </cfRule>
  </conditionalFormatting>
  <conditionalFormatting sqref="P8:P18">
    <cfRule type="expression" dxfId="8" priority="1">
      <formula>P8&gt;15</formula>
    </cfRule>
    <cfRule type="expression" dxfId="9" priority="2">
      <formula>P8&gt;10</formula>
    </cfRule>
  </conditionalFormatting>
  <dataValidations count="1">
    <dataValidation type="list" allowBlank="1" showInputMessage="1" showErrorMessage="1" sqref="D4">
      <formula1>$H$39:$O$39</formula1>
    </dataValidation>
  </dataValidation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E26"/>
  <sheetViews>
    <sheetView workbookViewId="0">
      <selection activeCell="A2" sqref="A2"/>
    </sheetView>
  </sheetViews>
  <sheetFormatPr defaultColWidth="9" defaultRowHeight="14.5"/>
  <cols>
    <col min="1" max="1" width="25.7522935779816" customWidth="1"/>
    <col min="2" max="2" width="6.22018348623853" customWidth="1"/>
    <col min="3" max="3" width="16.8715596330275" customWidth="1"/>
    <col min="5" max="5" width="12.2844036697248" customWidth="1"/>
    <col min="6" max="6" width="5.87155963302752" customWidth="1"/>
  </cols>
  <sheetData>
    <row r="1" spans="1:57">
      <c r="A1" s="1" t="s">
        <v>126</v>
      </c>
      <c r="B1" s="1" t="s">
        <v>127</v>
      </c>
      <c r="C1" s="1" t="s">
        <v>128</v>
      </c>
      <c r="D1" s="1" t="s">
        <v>129</v>
      </c>
      <c r="E1" s="1" t="s">
        <v>130</v>
      </c>
      <c r="F1" s="1" t="s">
        <v>131</v>
      </c>
      <c r="G1" s="1" t="s">
        <v>132</v>
      </c>
      <c r="H1" s="1" t="s">
        <v>133</v>
      </c>
      <c r="I1" s="1" t="s">
        <v>134</v>
      </c>
      <c r="J1" s="1" t="s">
        <v>135</v>
      </c>
      <c r="K1" s="1" t="s">
        <v>136</v>
      </c>
      <c r="L1" s="1" t="s">
        <v>137</v>
      </c>
      <c r="M1" s="1" t="s">
        <v>138</v>
      </c>
      <c r="N1" s="1" t="s">
        <v>139</v>
      </c>
      <c r="O1" s="1" t="s">
        <v>140</v>
      </c>
      <c r="P1" s="1" t="s">
        <v>141</v>
      </c>
      <c r="Q1" s="1" t="s">
        <v>142</v>
      </c>
      <c r="R1" s="1" t="s">
        <v>143</v>
      </c>
      <c r="S1" s="1" t="s">
        <v>144</v>
      </c>
      <c r="T1" s="1" t="s">
        <v>145</v>
      </c>
      <c r="U1" s="1" t="s">
        <v>146</v>
      </c>
      <c r="V1" s="1" t="s">
        <v>147</v>
      </c>
      <c r="W1" s="1" t="s">
        <v>6</v>
      </c>
      <c r="X1" s="1" t="s">
        <v>148</v>
      </c>
      <c r="Y1" s="1" t="s">
        <v>149</v>
      </c>
      <c r="Z1" s="1" t="s">
        <v>150</v>
      </c>
      <c r="AA1" s="1" t="s">
        <v>151</v>
      </c>
      <c r="AB1" s="1" t="s">
        <v>152</v>
      </c>
      <c r="AC1" s="1" t="s">
        <v>153</v>
      </c>
      <c r="AD1" s="1" t="s">
        <v>154</v>
      </c>
      <c r="AE1" s="1" t="s">
        <v>155</v>
      </c>
      <c r="AF1" s="1" t="s">
        <v>156</v>
      </c>
      <c r="AG1" s="1" t="s">
        <v>157</v>
      </c>
      <c r="AH1" s="1" t="s">
        <v>158</v>
      </c>
      <c r="AI1" s="1" t="s">
        <v>159</v>
      </c>
      <c r="AJ1" s="1" t="s">
        <v>160</v>
      </c>
      <c r="AK1" s="1" t="s">
        <v>161</v>
      </c>
      <c r="AL1" s="1" t="s">
        <v>162</v>
      </c>
      <c r="AM1" s="1" t="s">
        <v>72</v>
      </c>
      <c r="AN1" s="1" t="s">
        <v>163</v>
      </c>
      <c r="AO1" s="1" t="s">
        <v>128</v>
      </c>
      <c r="AP1" s="1" t="s">
        <v>164</v>
      </c>
      <c r="AQ1" s="1" t="s">
        <v>165</v>
      </c>
      <c r="AR1" s="1" t="s">
        <v>166</v>
      </c>
      <c r="AS1" s="1" t="s">
        <v>167</v>
      </c>
      <c r="AT1" s="1" t="s">
        <v>168</v>
      </c>
      <c r="AU1" s="1" t="s">
        <v>169</v>
      </c>
      <c r="AV1" s="1" t="s">
        <v>170</v>
      </c>
      <c r="AW1" s="1" t="s">
        <v>171</v>
      </c>
      <c r="AX1" s="1" t="s">
        <v>172</v>
      </c>
      <c r="AY1" s="1" t="s">
        <v>173</v>
      </c>
      <c r="AZ1" s="1" t="s">
        <v>174</v>
      </c>
      <c r="BA1" s="1" t="s">
        <v>175</v>
      </c>
      <c r="BB1" s="1" t="s">
        <v>176</v>
      </c>
      <c r="BC1" s="1" t="s">
        <v>177</v>
      </c>
      <c r="BD1" s="1" t="s">
        <v>178</v>
      </c>
      <c r="BE1" s="1" t="s">
        <v>179</v>
      </c>
    </row>
    <row r="2" spans="1:57">
      <c r="A2" s="1" t="s">
        <v>180</v>
      </c>
      <c r="B2" s="1">
        <v>19</v>
      </c>
      <c r="C2" s="1" t="s">
        <v>181</v>
      </c>
      <c r="D2" s="1" t="s">
        <v>182</v>
      </c>
      <c r="E2" s="1" t="s">
        <v>183</v>
      </c>
      <c r="F2" s="1">
        <v>15</v>
      </c>
      <c r="G2" s="1">
        <v>16</v>
      </c>
      <c r="H2" s="1">
        <v>15</v>
      </c>
      <c r="I2" s="1">
        <v>12</v>
      </c>
      <c r="J2" s="1">
        <v>13</v>
      </c>
      <c r="K2" s="1">
        <v>13</v>
      </c>
      <c r="L2" s="1">
        <v>7</v>
      </c>
      <c r="M2" s="1">
        <v>6</v>
      </c>
      <c r="N2" s="1">
        <v>16</v>
      </c>
      <c r="O2" s="1">
        <v>8</v>
      </c>
      <c r="P2" s="1">
        <v>16</v>
      </c>
      <c r="Q2" s="1">
        <v>13</v>
      </c>
      <c r="R2" s="1">
        <v>12</v>
      </c>
      <c r="S2" s="1">
        <v>15</v>
      </c>
      <c r="T2" s="1">
        <v>13</v>
      </c>
      <c r="U2" s="1">
        <v>11</v>
      </c>
      <c r="V2" s="1">
        <v>13</v>
      </c>
      <c r="W2" s="1">
        <v>12</v>
      </c>
      <c r="X2" s="1">
        <v>13</v>
      </c>
      <c r="Y2" s="1">
        <v>12</v>
      </c>
      <c r="Z2" s="1">
        <v>16</v>
      </c>
      <c r="AA2" s="1">
        <v>8</v>
      </c>
      <c r="AB2" s="1">
        <v>14</v>
      </c>
      <c r="AC2" s="1">
        <v>9</v>
      </c>
      <c r="AD2" s="1">
        <v>14</v>
      </c>
      <c r="AE2" s="1">
        <v>5</v>
      </c>
      <c r="AF2" s="1">
        <v>11</v>
      </c>
      <c r="AG2" s="1">
        <v>8</v>
      </c>
      <c r="AH2" s="1">
        <v>13</v>
      </c>
      <c r="AI2" s="1">
        <v>13</v>
      </c>
      <c r="AJ2" s="1">
        <v>11</v>
      </c>
      <c r="AK2" s="1">
        <v>12</v>
      </c>
      <c r="AL2" s="1">
        <v>13</v>
      </c>
      <c r="AM2" s="1">
        <v>16</v>
      </c>
      <c r="AN2" s="1">
        <v>8</v>
      </c>
      <c r="AO2" s="1">
        <v>11</v>
      </c>
      <c r="AP2" s="1">
        <v>13</v>
      </c>
      <c r="AQ2" s="1">
        <v>14</v>
      </c>
      <c r="AR2" s="1">
        <v>16</v>
      </c>
      <c r="AS2" s="1">
        <v>18</v>
      </c>
      <c r="AT2" s="1">
        <v>14</v>
      </c>
      <c r="AU2" s="1">
        <v>1</v>
      </c>
      <c r="AV2" s="1">
        <v>4</v>
      </c>
      <c r="AW2" s="1">
        <v>2</v>
      </c>
      <c r="AX2" s="1">
        <v>3</v>
      </c>
      <c r="AY2" s="1">
        <v>1</v>
      </c>
      <c r="AZ2" s="1">
        <v>2</v>
      </c>
      <c r="BA2" s="1">
        <v>1</v>
      </c>
      <c r="BB2" s="1">
        <v>3</v>
      </c>
      <c r="BC2" s="1">
        <v>1</v>
      </c>
      <c r="BD2" s="1">
        <v>3</v>
      </c>
      <c r="BE2" s="1">
        <v>1</v>
      </c>
    </row>
    <row r="3" spans="1:5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huyang</dc:creator>
  <cp:lastModifiedBy>huyang</cp:lastModifiedBy>
  <dcterms:created xsi:type="dcterms:W3CDTF">2022-04-22T16:58:00Z</dcterms:created>
  <dcterms:modified xsi:type="dcterms:W3CDTF">2022-04-30T01:36:40Z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